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45" windowWidth="16365" windowHeight="11415"/>
  </bookViews>
  <sheets>
    <sheet name="Table 2a" sheetId="3" r:id="rId1"/>
    <sheet name="Table 2b" sheetId="4" r:id="rId2"/>
    <sheet name="Table 2c" sheetId="5" r:id="rId3"/>
  </sheets>
  <definedNames>
    <definedName name="_xlnm.Print_Area" localSheetId="0">'Table 2a'!$A$1:$L$10</definedName>
    <definedName name="_xlnm.Print_Area" localSheetId="1">'Table 2b'!$A$1:$L$29</definedName>
    <definedName name="_xlnm.Print_Area" localSheetId="2">'Table 2c'!$A$1:$G$25</definedName>
    <definedName name="wrn.bestprint." localSheetId="2" hidden="1">{#N/A,#N/A,FALSE,"Table1a";#N/A,#N/A,FALSE,"Table 1b";#N/A,#N/A,FALSE,"Table 2a";#N/A,#N/A,FALSE,"Table 2b";#N/A,#N/A,FALSE,"Table 2c";#N/A,#N/A,FALSE,"Table 3";#N/A,#N/A,FALSE,"Table 4a (2)";#N/A,#N/A,FALSE,"Table 4b";#N/A,#N/A,FALSE,"Table 4c for UR Agency 1";#N/A,#N/A,FALSE,"Table 4d for UR Agency 1";#N/A,#N/A,FALSE,"Table 4e for UR Agency 1";#N/A,#N/A,FALSE,"Table 4f";#N/A,#N/A,FALSE,"Table5";#N/A,#N/A,FALSE,"Table 6a";#N/A,#N/A,FALSE,"Table 6b";#N/A,#N/A,FALSE,"Table 6c";#N/A,#N/A,FALSE,"Table 7a";#N/A,#N/A,FALSE,"Table 8";#N/A,#N/A,FALSE,"Table 9";#N/A,#N/A,FALSE,"Table 9a"}</definedName>
    <definedName name="wrn.bestprint." hidden="1">{#N/A,#N/A,FALSE,"Table1a";#N/A,#N/A,FALSE,"Table 1b";#N/A,#N/A,FALSE,"Table 2a";#N/A,#N/A,FALSE,"Table 2b";#N/A,#N/A,FALSE,"Table 2c";#N/A,#N/A,FALSE,"Table 3";#N/A,#N/A,FALSE,"Table 4a (2)";#N/A,#N/A,FALSE,"Table 4b";#N/A,#N/A,FALSE,"Table 4c for UR Agency 1";#N/A,#N/A,FALSE,"Table 4d for UR Agency 1";#N/A,#N/A,FALSE,"Table 4e for UR Agency 1";#N/A,#N/A,FALSE,"Table 4f";#N/A,#N/A,FALSE,"Table5";#N/A,#N/A,FALSE,"Table 6a";#N/A,#N/A,FALSE,"Table 6b";#N/A,#N/A,FALSE,"Table 6c";#N/A,#N/A,FALSE,"Table 7a";#N/A,#N/A,FALSE,"Table 8";#N/A,#N/A,FALSE,"Table 9";#N/A,#N/A,FALSE,"Table 9a"}</definedName>
  </definedNames>
  <calcPr calcId="145621"/>
</workbook>
</file>

<file path=xl/calcChain.xml><?xml version="1.0" encoding="utf-8"?>
<calcChain xmlns="http://schemas.openxmlformats.org/spreadsheetml/2006/main">
  <c r="G47" i="5" l="1"/>
  <c r="F47" i="5"/>
  <c r="L118" i="4"/>
  <c r="K118" i="4"/>
  <c r="K116" i="4"/>
  <c r="L116" i="4"/>
  <c r="F114" i="4"/>
  <c r="G114" i="4"/>
  <c r="K114" i="4"/>
  <c r="L114" i="4"/>
</calcChain>
</file>

<file path=xl/sharedStrings.xml><?xml version="1.0" encoding="utf-8"?>
<sst xmlns="http://schemas.openxmlformats.org/spreadsheetml/2006/main" count="509" uniqueCount="275">
  <si>
    <t>County:</t>
  </si>
  <si>
    <t>(1)</t>
  </si>
  <si>
    <t>(2)</t>
  </si>
  <si>
    <t>(3)</t>
  </si>
  <si>
    <t>(4)</t>
  </si>
  <si>
    <t>(5)</t>
  </si>
  <si>
    <t>(6)</t>
  </si>
  <si>
    <t>(7)</t>
  </si>
  <si>
    <t>(8)</t>
  </si>
  <si>
    <t>(9)</t>
  </si>
  <si>
    <t>(10)</t>
  </si>
  <si>
    <t>COUNTY CODE AREA NUMBER</t>
  </si>
  <si>
    <t>TABLE 2a--SPECIALLY ASSESSED FORESTLAND VALUATION</t>
  </si>
  <si>
    <t>CODE AREA</t>
  </si>
  <si>
    <t>DESIGNATED FORESTLAND</t>
  </si>
  <si>
    <t>HIGHEST AND BEST USE FORESTLAND</t>
  </si>
  <si>
    <t>DOR  CODE      AREA NUMBER</t>
  </si>
  <si>
    <t>Number of Acres</t>
  </si>
  <si>
    <t>Maximum Specially Assessed Value</t>
  </si>
  <si>
    <t>Specially Assessed Value</t>
  </si>
  <si>
    <t>Assessed Value of Specially Assessed Portion</t>
  </si>
  <si>
    <t>Real Market Value</t>
  </si>
  <si>
    <t>TABLE 2b--SPECIALLY ASSESSED FARMLAND VALUATION</t>
  </si>
  <si>
    <t>Add together only the specially assessed farmland portions of accounts. Exclude all value associated with farm homesites or market portions of the account.</t>
  </si>
  <si>
    <t>SPECIALLY ASSESSED: EFU</t>
  </si>
  <si>
    <t>SPECIALLY ASSESSED: NON-EFU</t>
  </si>
  <si>
    <t>Number   of Acres</t>
  </si>
  <si>
    <t>TABLE 2c--SMALL TRACT FORESTLAND (STF)</t>
  </si>
  <si>
    <t>Add together only the specially assessed portions of accounts. Exclude all value associated with homesites or market portions of the account.</t>
  </si>
  <si>
    <t>SMALL TRACT FORESTLAND</t>
  </si>
  <si>
    <t>DOR                    CODE AREA NUMBER</t>
  </si>
  <si>
    <t>Number                                            of Acres</t>
  </si>
  <si>
    <t>Add together only the specially assessed forestland portions of accounts. Exclude all value associated with forest homesites or the market portions of the account.  Do not include any small tract forestland reported on Table 2c.</t>
  </si>
  <si>
    <t/>
  </si>
  <si>
    <t>02400130</t>
  </si>
  <si>
    <t>240003</t>
  </si>
  <si>
    <t>00100030</t>
  </si>
  <si>
    <t>240004</t>
  </si>
  <si>
    <t>00100150</t>
  </si>
  <si>
    <t>240006</t>
  </si>
  <si>
    <t>00100210</t>
  </si>
  <si>
    <t>240018</t>
  </si>
  <si>
    <t>00400000</t>
  </si>
  <si>
    <t>240019</t>
  </si>
  <si>
    <t>00400008</t>
  </si>
  <si>
    <t>240020</t>
  </si>
  <si>
    <t>00400020</t>
  </si>
  <si>
    <t>240021</t>
  </si>
  <si>
    <t>00400028</t>
  </si>
  <si>
    <t>240022</t>
  </si>
  <si>
    <t>00400088</t>
  </si>
  <si>
    <t>240024</t>
  </si>
  <si>
    <t>00400158</t>
  </si>
  <si>
    <t>240027</t>
  </si>
  <si>
    <t>00400218</t>
  </si>
  <si>
    <t>240031</t>
  </si>
  <si>
    <t>00400188</t>
  </si>
  <si>
    <t>240033</t>
  </si>
  <si>
    <t>00500050</t>
  </si>
  <si>
    <t>240041</t>
  </si>
  <si>
    <t>00402028</t>
  </si>
  <si>
    <t>240044</t>
  </si>
  <si>
    <t>00500130</t>
  </si>
  <si>
    <t>240045</t>
  </si>
  <si>
    <t>00500190</t>
  </si>
  <si>
    <t>240046</t>
  </si>
  <si>
    <t>00500210</t>
  </si>
  <si>
    <t>240048</t>
  </si>
  <si>
    <t>00519190</t>
  </si>
  <si>
    <t>240051</t>
  </si>
  <si>
    <t>00550040</t>
  </si>
  <si>
    <t>240052</t>
  </si>
  <si>
    <t>00550050</t>
  </si>
  <si>
    <t>240054</t>
  </si>
  <si>
    <t>00550190</t>
  </si>
  <si>
    <t>240055</t>
  </si>
  <si>
    <t>00560050</t>
  </si>
  <si>
    <t>240056</t>
  </si>
  <si>
    <t>00560190</t>
  </si>
  <si>
    <t>240061</t>
  </si>
  <si>
    <t>00560180</t>
  </si>
  <si>
    <t>240440</t>
  </si>
  <si>
    <t>01500060</t>
  </si>
  <si>
    <t>240450</t>
  </si>
  <si>
    <t>01500110</t>
  </si>
  <si>
    <t>240455</t>
  </si>
  <si>
    <t>01500115</t>
  </si>
  <si>
    <t>240480</t>
  </si>
  <si>
    <t>01506060</t>
  </si>
  <si>
    <t>240600</t>
  </si>
  <si>
    <t>02400000</t>
  </si>
  <si>
    <t>240630</t>
  </si>
  <si>
    <t>02400190</t>
  </si>
  <si>
    <t>240640</t>
  </si>
  <si>
    <t>02400210</t>
  </si>
  <si>
    <t>240670</t>
  </si>
  <si>
    <t>02400220</t>
  </si>
  <si>
    <t>240680</t>
  </si>
  <si>
    <t>02400230</t>
  </si>
  <si>
    <t>240690</t>
  </si>
  <si>
    <t>02400260</t>
  </si>
  <si>
    <t>240740</t>
  </si>
  <si>
    <t>02900000</t>
  </si>
  <si>
    <t>240750</t>
  </si>
  <si>
    <t>02900040</t>
  </si>
  <si>
    <t>240760</t>
  </si>
  <si>
    <t>02900140</t>
  </si>
  <si>
    <t>240762</t>
  </si>
  <si>
    <t>02900180</t>
  </si>
  <si>
    <t>240770</t>
  </si>
  <si>
    <t>02933000</t>
  </si>
  <si>
    <t>240780</t>
  </si>
  <si>
    <t>02933040</t>
  </si>
  <si>
    <t>240796</t>
  </si>
  <si>
    <t>02960000</t>
  </si>
  <si>
    <t>240799</t>
  </si>
  <si>
    <t>02960050</t>
  </si>
  <si>
    <t>240804</t>
  </si>
  <si>
    <t>02960180</t>
  </si>
  <si>
    <t>240900</t>
  </si>
  <si>
    <t>04500160</t>
  </si>
  <si>
    <t>241510</t>
  </si>
  <si>
    <t>09100150</t>
  </si>
  <si>
    <t>241570</t>
  </si>
  <si>
    <t>10300030</t>
  </si>
  <si>
    <t>241580</t>
  </si>
  <si>
    <t>10300150</t>
  </si>
  <si>
    <t>241585</t>
  </si>
  <si>
    <t>10300155</t>
  </si>
  <si>
    <t>241600</t>
  </si>
  <si>
    <t>10300250</t>
  </si>
  <si>
    <t>241630</t>
  </si>
  <si>
    <t>10900230</t>
  </si>
  <si>
    <t>241640</t>
  </si>
  <si>
    <t>10900260</t>
  </si>
  <si>
    <t>241740</t>
  </si>
  <si>
    <t>12900000</t>
  </si>
  <si>
    <t>241745</t>
  </si>
  <si>
    <t>12900040</t>
  </si>
  <si>
    <t>241760</t>
  </si>
  <si>
    <t>12900140</t>
  </si>
  <si>
    <t>241800</t>
  </si>
  <si>
    <t>12914140</t>
  </si>
  <si>
    <t>241912</t>
  </si>
  <si>
    <t>81400130</t>
  </si>
  <si>
    <t>241914</t>
  </si>
  <si>
    <t>81400230</t>
  </si>
  <si>
    <t>241915</t>
  </si>
  <si>
    <t>81400260</t>
  </si>
  <si>
    <t>241950</t>
  </si>
  <si>
    <t>92400190</t>
  </si>
  <si>
    <t>241960</t>
  </si>
  <si>
    <t>92400210</t>
  </si>
  <si>
    <t>242020</t>
  </si>
  <si>
    <t>92400230</t>
  </si>
  <si>
    <t>242030</t>
  </si>
  <si>
    <t>92401000</t>
  </si>
  <si>
    <t>242210</t>
  </si>
  <si>
    <t>92450190</t>
  </si>
  <si>
    <t>242240</t>
  </si>
  <si>
    <t>92450230</t>
  </si>
  <si>
    <t>400210</t>
  </si>
  <si>
    <t>00400210</t>
  </si>
  <si>
    <t>240002</t>
  </si>
  <si>
    <t>00100020</t>
  </si>
  <si>
    <t>240005</t>
  </si>
  <si>
    <t>00100160</t>
  </si>
  <si>
    <t>240008</t>
  </si>
  <si>
    <t>00100220</t>
  </si>
  <si>
    <t>240023</t>
  </si>
  <si>
    <t>00400150</t>
  </si>
  <si>
    <t>240029</t>
  </si>
  <si>
    <t>00400250</t>
  </si>
  <si>
    <t>240036</t>
  </si>
  <si>
    <t>00500180</t>
  </si>
  <si>
    <t>240040</t>
  </si>
  <si>
    <t>00505050</t>
  </si>
  <si>
    <t>240042</t>
  </si>
  <si>
    <t>00500000</t>
  </si>
  <si>
    <t>240053</t>
  </si>
  <si>
    <t>00550130</t>
  </si>
  <si>
    <t>240059</t>
  </si>
  <si>
    <t>00560000</t>
  </si>
  <si>
    <t>240062</t>
  </si>
  <si>
    <t>00560210</t>
  </si>
  <si>
    <t>240430</t>
  </si>
  <si>
    <t>01500030</t>
  </si>
  <si>
    <t>240435</t>
  </si>
  <si>
    <t>01500035</t>
  </si>
  <si>
    <t>240445</t>
  </si>
  <si>
    <t>01500065</t>
  </si>
  <si>
    <t>240447</t>
  </si>
  <si>
    <t>01500067</t>
  </si>
  <si>
    <t>240460</t>
  </si>
  <si>
    <t>01500160</t>
  </si>
  <si>
    <t>240485</t>
  </si>
  <si>
    <t>01506065</t>
  </si>
  <si>
    <t>240525</t>
  </si>
  <si>
    <t>01511115</t>
  </si>
  <si>
    <t>240610</t>
  </si>
  <si>
    <t>02400020</t>
  </si>
  <si>
    <t>240620</t>
  </si>
  <si>
    <t>02400050</t>
  </si>
  <si>
    <t>240768</t>
  </si>
  <si>
    <t>02918180</t>
  </si>
  <si>
    <t>240786</t>
  </si>
  <si>
    <t>02950040</t>
  </si>
  <si>
    <t>240787</t>
  </si>
  <si>
    <t>02950050</t>
  </si>
  <si>
    <t>240830</t>
  </si>
  <si>
    <t>00400058</t>
  </si>
  <si>
    <t>240860</t>
  </si>
  <si>
    <t>00460008</t>
  </si>
  <si>
    <t>240870</t>
  </si>
  <si>
    <t>00460058</t>
  </si>
  <si>
    <t>240880</t>
  </si>
  <si>
    <t>00460188</t>
  </si>
  <si>
    <t>240890</t>
  </si>
  <si>
    <t>04500030</t>
  </si>
  <si>
    <t>240910</t>
  </si>
  <si>
    <t>04575160</t>
  </si>
  <si>
    <t>240915</t>
  </si>
  <si>
    <t>04516160</t>
  </si>
  <si>
    <t>241505</t>
  </si>
  <si>
    <t>09100020</t>
  </si>
  <si>
    <t>241514</t>
  </si>
  <si>
    <t>09100158</t>
  </si>
  <si>
    <t>241575</t>
  </si>
  <si>
    <t>10300035</t>
  </si>
  <si>
    <t>241590</t>
  </si>
  <si>
    <t>10300160</t>
  </si>
  <si>
    <t>241617</t>
  </si>
  <si>
    <t>10303035</t>
  </si>
  <si>
    <t>241620</t>
  </si>
  <si>
    <t>10900000</t>
  </si>
  <si>
    <t>241911</t>
  </si>
  <si>
    <t>81400000</t>
  </si>
  <si>
    <t>241917</t>
  </si>
  <si>
    <t>81413130</t>
  </si>
  <si>
    <t>241918</t>
  </si>
  <si>
    <t>81450130</t>
  </si>
  <si>
    <t>241919</t>
  </si>
  <si>
    <t>81455130</t>
  </si>
  <si>
    <t>241980</t>
  </si>
  <si>
    <t>92400213</t>
  </si>
  <si>
    <t>241990</t>
  </si>
  <si>
    <t>92400220</t>
  </si>
  <si>
    <t>242111</t>
  </si>
  <si>
    <t>92420210</t>
  </si>
  <si>
    <t>242112</t>
  </si>
  <si>
    <t>92420220</t>
  </si>
  <si>
    <t xml:space="preserve">   Marion</t>
  </si>
  <si>
    <t>00110030</t>
  </si>
  <si>
    <t>00417028</t>
  </si>
  <si>
    <t>01511110</t>
  </si>
  <si>
    <t>240011</t>
  </si>
  <si>
    <t>240072</t>
  </si>
  <si>
    <t>240520</t>
  </si>
  <si>
    <t>241690</t>
  </si>
  <si>
    <t>12912000</t>
  </si>
  <si>
    <t>241700</t>
  </si>
  <si>
    <t>12912120</t>
  </si>
  <si>
    <t>241750</t>
  </si>
  <si>
    <t>12900090</t>
  </si>
  <si>
    <t>241770</t>
  </si>
  <si>
    <t>12909000</t>
  </si>
  <si>
    <t>241780</t>
  </si>
  <si>
    <t>12909090</t>
  </si>
  <si>
    <t>241790</t>
  </si>
  <si>
    <t>12914000</t>
  </si>
  <si>
    <t>241913</t>
  </si>
  <si>
    <t>81400190</t>
  </si>
  <si>
    <t xml:space="preserve">                       Tax Year 2013-14</t>
  </si>
  <si>
    <t>241231</t>
  </si>
  <si>
    <t>02420220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</si>
</sst>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3" x14ac:knownFonts="1">
    <font>
      <sz val="12"/>
      <name val="Arial"/>
    </font>
    <font>
      <sz val="12"/>
      <name val="Arial"/>
      <family val="2"/>
    </font>
    <font>
      <sz val="9"/>
      <name val="Arial"/>
      <family val="2"/>
    </font>
    <font>
      <sz val="10"/>
      <name val="Arial"/>
      <family val="2"/>
    </font>
    <font>
      <sz val="12"/>
      <name val="Arial"/>
      <family val="2"/>
    </font>
    <font>
      <b/>
      <sz val="12"/>
      <name val="Arial"/>
      <family val="2"/>
    </font>
    <font>
      <b/>
      <sz val="16"/>
      <name val="Arial"/>
      <family val="2"/>
    </font>
    <font>
      <b/>
      <sz val="11"/>
      <name val="Arial"/>
      <family val="2"/>
    </font>
    <font>
      <b/>
      <sz val="10"/>
      <name val="Arial"/>
      <family val="2"/>
    </font>
    <font>
      <b/>
      <sz val="14"/>
      <name val="Arial"/>
      <family val="2"/>
    </font>
    <font>
      <sz val="12"/>
      <color indexed="10"/>
      <name val="Arial"/>
      <family val="2"/>
    </font>
    <font>
      <sz val="8"/>
      <name val="Arial"/>
      <family val="2"/>
    </font>
    <font>
      <sz val="10"/>
      <color indexed="8"/>
      <name val="Arial"/>
    </font>
  </fonts>
  <fills count="2">
    <fill>
      <patternFill patternType="none"/>
    </fill>
    <fill>
      <patternFill patternType="gray125"/>
    </fill>
  </fills>
  <borders count="18">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thin">
        <color indexed="64"/>
      </right>
      <top/>
      <bottom/>
      <diagonal/>
    </border>
    <border>
      <left style="thin">
        <color indexed="64"/>
      </left>
      <right/>
      <top/>
      <bottom/>
      <diagonal/>
    </border>
    <border>
      <left style="medium">
        <color indexed="64"/>
      </left>
      <right style="thin">
        <color indexed="64"/>
      </right>
      <top/>
      <bottom/>
      <diagonal/>
    </border>
  </borders>
  <cellStyleXfs count="5">
    <xf numFmtId="0" fontId="0" fillId="0" borderId="0"/>
    <xf numFmtId="43" fontId="1" fillId="0" borderId="0" applyFont="0" applyFill="0" applyBorder="0" applyAlignment="0" applyProtection="0"/>
    <xf numFmtId="0" fontId="12" fillId="0" borderId="0"/>
    <xf numFmtId="0" fontId="12" fillId="0" borderId="0"/>
    <xf numFmtId="0" fontId="12" fillId="0" borderId="0"/>
  </cellStyleXfs>
  <cellXfs count="71">
    <xf numFmtId="0" fontId="0" fillId="0" borderId="0" xfId="0"/>
    <xf numFmtId="0" fontId="3" fillId="0" borderId="0" xfId="0" applyFont="1"/>
    <xf numFmtId="0" fontId="4" fillId="0" borderId="0" xfId="0" applyFont="1"/>
    <xf numFmtId="0" fontId="5" fillId="0" borderId="0" xfId="0" applyFont="1"/>
    <xf numFmtId="0" fontId="6" fillId="0" borderId="0" xfId="0" applyFont="1"/>
    <xf numFmtId="0" fontId="9" fillId="0" borderId="0" xfId="0" applyFont="1"/>
    <xf numFmtId="0" fontId="0" fillId="0" borderId="2" xfId="0" applyBorder="1" applyAlignment="1">
      <alignment horizontal="centerContinuous"/>
    </xf>
    <xf numFmtId="0" fontId="0" fillId="0" borderId="3" xfId="0" applyBorder="1" applyAlignment="1">
      <alignment horizontal="centerContinuous"/>
    </xf>
    <xf numFmtId="0" fontId="7" fillId="0" borderId="2" xfId="0" applyFont="1" applyBorder="1" applyAlignment="1">
      <alignment horizontal="centerContinuous" vertical="center"/>
    </xf>
    <xf numFmtId="0" fontId="7" fillId="0" borderId="4" xfId="0" applyFont="1" applyBorder="1" applyAlignment="1">
      <alignment horizontal="centerContinuous" vertical="center"/>
    </xf>
    <xf numFmtId="0" fontId="3" fillId="0" borderId="0" xfId="0" applyFont="1" applyAlignment="1">
      <alignment horizontal="center" wrapText="1"/>
    </xf>
    <xf numFmtId="0" fontId="0" fillId="0" borderId="5" xfId="0" applyBorder="1" applyAlignment="1">
      <alignment horizontal="centerContinuous"/>
    </xf>
    <xf numFmtId="0" fontId="7" fillId="0" borderId="5" xfId="0" applyFont="1" applyBorder="1" applyAlignment="1">
      <alignment horizontal="centerContinuous" vertical="center"/>
    </xf>
    <xf numFmtId="0" fontId="2" fillId="0" borderId="0" xfId="0" applyFont="1" applyBorder="1" applyAlignment="1">
      <alignment horizontal="center" wrapText="1"/>
    </xf>
    <xf numFmtId="0" fontId="0" fillId="0" borderId="6" xfId="0" quotePrefix="1" applyBorder="1" applyAlignment="1">
      <alignment horizontal="center"/>
    </xf>
    <xf numFmtId="0" fontId="0" fillId="0" borderId="7" xfId="0" quotePrefix="1" applyBorder="1" applyAlignment="1">
      <alignment horizontal="center"/>
    </xf>
    <xf numFmtId="0" fontId="0" fillId="0" borderId="8" xfId="0" quotePrefix="1" applyBorder="1" applyAlignment="1">
      <alignment horizontal="center"/>
    </xf>
    <xf numFmtId="0" fontId="0" fillId="0" borderId="0" xfId="0" quotePrefix="1" applyBorder="1" applyAlignment="1">
      <alignment horizontal="center"/>
    </xf>
    <xf numFmtId="0" fontId="4" fillId="0" borderId="6" xfId="0" applyFont="1" applyBorder="1"/>
    <xf numFmtId="0" fontId="3" fillId="0" borderId="9" xfId="0" applyFont="1" applyBorder="1" applyAlignment="1">
      <alignment horizontal="center" wrapText="1"/>
    </xf>
    <xf numFmtId="0" fontId="5" fillId="0" borderId="0" xfId="0" applyFont="1" applyAlignment="1">
      <alignment horizontal="right"/>
    </xf>
    <xf numFmtId="0" fontId="10" fillId="0" borderId="0" xfId="0" applyFont="1"/>
    <xf numFmtId="2" fontId="0" fillId="0" borderId="2" xfId="0" applyNumberFormat="1" applyBorder="1"/>
    <xf numFmtId="49" fontId="0" fillId="0" borderId="2" xfId="0" applyNumberFormat="1" applyBorder="1"/>
    <xf numFmtId="1" fontId="0" fillId="0" borderId="2" xfId="0" applyNumberFormat="1" applyBorder="1"/>
    <xf numFmtId="1" fontId="4" fillId="0" borderId="2" xfId="0" applyNumberFormat="1" applyFont="1" applyBorder="1"/>
    <xf numFmtId="49" fontId="0" fillId="0" borderId="5" xfId="0" applyNumberFormat="1" applyBorder="1"/>
    <xf numFmtId="2" fontId="0" fillId="0" borderId="4" xfId="0" applyNumberFormat="1" applyBorder="1"/>
    <xf numFmtId="1" fontId="0" fillId="0" borderId="3" xfId="0" applyNumberFormat="1" applyBorder="1"/>
    <xf numFmtId="1" fontId="0" fillId="0" borderId="5" xfId="0" applyNumberFormat="1" applyBorder="1"/>
    <xf numFmtId="0" fontId="8" fillId="0" borderId="4" xfId="0" applyFont="1" applyBorder="1" applyAlignment="1">
      <alignment horizontal="centerContinuous" vertical="center"/>
    </xf>
    <xf numFmtId="0" fontId="8" fillId="0" borderId="2" xfId="0" applyFont="1" applyBorder="1" applyAlignment="1">
      <alignment horizontal="centerContinuous" vertical="center"/>
    </xf>
    <xf numFmtId="0" fontId="5" fillId="0" borderId="10" xfId="0" applyFont="1" applyBorder="1"/>
    <xf numFmtId="0" fontId="0" fillId="0" borderId="10" xfId="0" applyBorder="1"/>
    <xf numFmtId="0" fontId="3" fillId="0" borderId="11" xfId="0" applyFont="1" applyBorder="1" applyAlignment="1">
      <alignment horizontal="center" wrapText="1"/>
    </xf>
    <xf numFmtId="0" fontId="3" fillId="0" borderId="12" xfId="0" applyFont="1" applyBorder="1" applyAlignment="1">
      <alignment horizontal="center" wrapText="1"/>
    </xf>
    <xf numFmtId="0" fontId="3" fillId="0" borderId="13" xfId="0" applyFont="1" applyBorder="1" applyAlignment="1">
      <alignment horizontal="center" wrapText="1"/>
    </xf>
    <xf numFmtId="0" fontId="3" fillId="0" borderId="14" xfId="0" applyFont="1" applyBorder="1" applyAlignment="1">
      <alignment horizontal="center" wrapText="1"/>
    </xf>
    <xf numFmtId="0" fontId="12" fillId="0" borderId="1" xfId="2" applyFont="1" applyFill="1" applyBorder="1" applyAlignment="1">
      <alignment wrapText="1"/>
    </xf>
    <xf numFmtId="0" fontId="12" fillId="0" borderId="0" xfId="2"/>
    <xf numFmtId="0" fontId="12" fillId="0" borderId="1" xfId="2" applyFont="1" applyFill="1" applyBorder="1" applyAlignment="1">
      <alignment horizontal="right" wrapText="1"/>
    </xf>
    <xf numFmtId="0" fontId="12" fillId="0" borderId="1" xfId="3" applyFont="1" applyFill="1" applyBorder="1" applyAlignment="1">
      <alignment wrapText="1"/>
    </xf>
    <xf numFmtId="0" fontId="12" fillId="0" borderId="1" xfId="3" applyFont="1" applyFill="1" applyBorder="1" applyAlignment="1">
      <alignment horizontal="right" wrapText="1"/>
    </xf>
    <xf numFmtId="164" fontId="0" fillId="0" borderId="2" xfId="1" applyNumberFormat="1" applyFont="1" applyBorder="1"/>
    <xf numFmtId="164" fontId="0" fillId="0" borderId="4" xfId="1" applyNumberFormat="1" applyFont="1" applyBorder="1"/>
    <xf numFmtId="164" fontId="0" fillId="0" borderId="5" xfId="1" applyNumberFormat="1" applyFont="1" applyBorder="1"/>
    <xf numFmtId="0" fontId="2" fillId="0" borderId="9" xfId="0" applyFont="1" applyBorder="1" applyAlignment="1">
      <alignment horizontal="center" wrapText="1"/>
    </xf>
    <xf numFmtId="0" fontId="2" fillId="0" borderId="16" xfId="0" applyFont="1" applyBorder="1" applyAlignment="1">
      <alignment horizontal="center" wrapText="1"/>
    </xf>
    <xf numFmtId="0" fontId="2" fillId="0" borderId="17" xfId="0" applyFont="1" applyBorder="1" applyAlignment="1">
      <alignment horizontal="center" wrapText="1"/>
    </xf>
    <xf numFmtId="0" fontId="0" fillId="0" borderId="2" xfId="0" applyBorder="1"/>
    <xf numFmtId="49" fontId="6" fillId="0" borderId="0" xfId="0" applyNumberFormat="1" applyFont="1"/>
    <xf numFmtId="49" fontId="5" fillId="0" borderId="0" xfId="0" applyNumberFormat="1" applyFont="1"/>
    <xf numFmtId="49" fontId="5" fillId="0" borderId="10" xfId="0" applyNumberFormat="1" applyFont="1" applyBorder="1"/>
    <xf numFmtId="49" fontId="10" fillId="0" borderId="0" xfId="0" applyNumberFormat="1" applyFont="1"/>
    <xf numFmtId="49" fontId="0" fillId="0" borderId="5" xfId="0" applyNumberFormat="1" applyBorder="1" applyAlignment="1">
      <alignment horizontal="centerContinuous"/>
    </xf>
    <xf numFmtId="49" fontId="0" fillId="0" borderId="0" xfId="0" applyNumberFormat="1"/>
    <xf numFmtId="49" fontId="3" fillId="0" borderId="15" xfId="0" applyNumberFormat="1" applyFont="1" applyBorder="1" applyAlignment="1">
      <alignment horizontal="center" wrapText="1"/>
    </xf>
    <xf numFmtId="49" fontId="9" fillId="0" borderId="0" xfId="0" applyNumberFormat="1" applyFont="1"/>
    <xf numFmtId="49" fontId="4" fillId="0" borderId="0" xfId="0" applyNumberFormat="1" applyFont="1"/>
    <xf numFmtId="49" fontId="5" fillId="0" borderId="0" xfId="0" applyNumberFormat="1" applyFont="1" applyAlignment="1">
      <alignment horizontal="right"/>
    </xf>
    <xf numFmtId="49" fontId="3" fillId="0" borderId="0" xfId="0" applyNumberFormat="1" applyFont="1"/>
    <xf numFmtId="49" fontId="8" fillId="0" borderId="2" xfId="0" applyNumberFormat="1" applyFont="1" applyBorder="1" applyAlignment="1">
      <alignment horizontal="centerContinuous" vertical="center"/>
    </xf>
    <xf numFmtId="49" fontId="4" fillId="0" borderId="6" xfId="0" applyNumberFormat="1" applyFont="1" applyBorder="1"/>
    <xf numFmtId="49" fontId="3" fillId="0" borderId="9" xfId="0" applyNumberFormat="1" applyFont="1" applyBorder="1" applyAlignment="1">
      <alignment horizontal="center" wrapText="1"/>
    </xf>
    <xf numFmtId="0" fontId="12" fillId="0" borderId="1" xfId="4" applyFont="1" applyFill="1" applyBorder="1" applyAlignment="1">
      <alignment wrapText="1"/>
    </xf>
    <xf numFmtId="0" fontId="12" fillId="0" borderId="1" xfId="4" applyFont="1" applyFill="1" applyBorder="1" applyAlignment="1">
      <alignment horizontal="right" wrapText="1"/>
    </xf>
    <xf numFmtId="0" fontId="12" fillId="0" borderId="0" xfId="4"/>
    <xf numFmtId="164" fontId="12" fillId="0" borderId="1" xfId="1" applyNumberFormat="1" applyFont="1" applyFill="1" applyBorder="1" applyAlignment="1">
      <alignment wrapText="1"/>
    </xf>
    <xf numFmtId="164" fontId="12" fillId="0" borderId="1" xfId="1" applyNumberFormat="1" applyFont="1" applyFill="1" applyBorder="1" applyAlignment="1">
      <alignment horizontal="right" wrapText="1"/>
    </xf>
    <xf numFmtId="164" fontId="0" fillId="0" borderId="0" xfId="1" applyNumberFormat="1" applyFont="1"/>
    <xf numFmtId="164" fontId="12" fillId="0" borderId="0" xfId="1" applyNumberFormat="1" applyFont="1"/>
  </cellXfs>
  <cellStyles count="5">
    <cellStyle name="Comma" xfId="1" builtinId="3"/>
    <cellStyle name="Normal" xfId="0" builtinId="0"/>
    <cellStyle name="Normal_Table 2a" xfId="4"/>
    <cellStyle name="Normal_Table 2b" xfId="2"/>
    <cellStyle name="Normal_Table 2c"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76"/>
  <sheetViews>
    <sheetView showGridLines="0" tabSelected="1" topLeftCell="A2" zoomScale="85" zoomScaleNormal="85" workbookViewId="0">
      <pane ySplit="9" topLeftCell="A11" activePane="bottomLeft" state="frozen"/>
      <selection activeCell="A2" sqref="A2"/>
      <selection pane="bottomLeft" activeCell="A6" sqref="A6"/>
    </sheetView>
  </sheetViews>
  <sheetFormatPr defaultRowHeight="15" x14ac:dyDescent="0.2"/>
  <cols>
    <col min="1" max="1" width="13.77734375" style="58" customWidth="1"/>
    <col min="2" max="2" width="13.77734375" style="55" customWidth="1"/>
    <col min="3" max="11" width="13.77734375" customWidth="1"/>
    <col min="12" max="12" width="11.77734375" bestFit="1" customWidth="1"/>
    <col min="13" max="27" width="13.77734375" customWidth="1"/>
  </cols>
  <sheetData>
    <row r="1" spans="1:13" ht="20.25" x14ac:dyDescent="0.3">
      <c r="A1" s="50" t="s">
        <v>12</v>
      </c>
      <c r="B1" s="50"/>
    </row>
    <row r="2" spans="1:13" ht="15.75" x14ac:dyDescent="0.25">
      <c r="A2" s="51"/>
      <c r="B2" s="51"/>
    </row>
    <row r="3" spans="1:13" ht="18" x14ac:dyDescent="0.25">
      <c r="A3" s="57" t="s">
        <v>272</v>
      </c>
      <c r="B3" s="51"/>
    </row>
    <row r="4" spans="1:13" ht="15.75" x14ac:dyDescent="0.25">
      <c r="B4" s="51"/>
    </row>
    <row r="5" spans="1:13" ht="16.5" thickBot="1" x14ac:dyDescent="0.3">
      <c r="A5" s="59" t="s">
        <v>0</v>
      </c>
      <c r="B5" s="52" t="s">
        <v>251</v>
      </c>
      <c r="C5" s="33"/>
      <c r="D5" s="33"/>
    </row>
    <row r="7" spans="1:13" x14ac:dyDescent="0.2">
      <c r="A7" s="60" t="s">
        <v>32</v>
      </c>
      <c r="B7" s="53"/>
      <c r="C7" s="21"/>
      <c r="D7" s="21"/>
    </row>
    <row r="8" spans="1:13" ht="19.5" customHeight="1" x14ac:dyDescent="0.2">
      <c r="A8" s="61" t="s">
        <v>13</v>
      </c>
      <c r="B8" s="54"/>
      <c r="C8" s="31" t="s">
        <v>14</v>
      </c>
      <c r="D8" s="6"/>
      <c r="E8" s="6"/>
      <c r="F8" s="6"/>
      <c r="G8" s="7"/>
      <c r="H8" s="30" t="s">
        <v>15</v>
      </c>
      <c r="I8" s="6"/>
      <c r="J8" s="6"/>
      <c r="K8" s="6"/>
      <c r="L8" s="6"/>
    </row>
    <row r="9" spans="1:13" ht="19.5" customHeight="1" x14ac:dyDescent="0.2">
      <c r="A9" s="62"/>
      <c r="C9" s="14" t="s">
        <v>1</v>
      </c>
      <c r="D9" s="14" t="s">
        <v>2</v>
      </c>
      <c r="E9" s="14" t="s">
        <v>3</v>
      </c>
      <c r="F9" s="14" t="s">
        <v>4</v>
      </c>
      <c r="G9" s="15" t="s">
        <v>5</v>
      </c>
      <c r="H9" s="16" t="s">
        <v>6</v>
      </c>
      <c r="I9" s="14" t="s">
        <v>7</v>
      </c>
      <c r="J9" s="14" t="s">
        <v>8</v>
      </c>
      <c r="K9" s="14" t="s">
        <v>9</v>
      </c>
      <c r="L9" s="14" t="s">
        <v>10</v>
      </c>
      <c r="M9" s="17"/>
    </row>
    <row r="10" spans="1:13" ht="50.1" customHeight="1" x14ac:dyDescent="0.2">
      <c r="A10" s="63" t="s">
        <v>16</v>
      </c>
      <c r="B10" s="56" t="s">
        <v>11</v>
      </c>
      <c r="C10" s="46" t="s">
        <v>17</v>
      </c>
      <c r="D10" s="46" t="s">
        <v>18</v>
      </c>
      <c r="E10" s="46" t="s">
        <v>19</v>
      </c>
      <c r="F10" s="46" t="s">
        <v>20</v>
      </c>
      <c r="G10" s="47" t="s">
        <v>21</v>
      </c>
      <c r="H10" s="48" t="s">
        <v>17</v>
      </c>
      <c r="I10" s="46" t="s">
        <v>18</v>
      </c>
      <c r="J10" s="46" t="s">
        <v>19</v>
      </c>
      <c r="K10" s="46" t="s">
        <v>20</v>
      </c>
      <c r="L10" s="46" t="s">
        <v>21</v>
      </c>
      <c r="M10" s="13"/>
    </row>
    <row r="11" spans="1:13" x14ac:dyDescent="0.2">
      <c r="A11" s="64" t="s">
        <v>33</v>
      </c>
      <c r="B11" s="64" t="s">
        <v>34</v>
      </c>
      <c r="C11" s="65">
        <v>2.15</v>
      </c>
      <c r="D11" s="65">
        <v>862</v>
      </c>
      <c r="E11" s="65">
        <v>1421</v>
      </c>
      <c r="F11" s="65">
        <v>860</v>
      </c>
      <c r="G11" s="65">
        <v>79260</v>
      </c>
      <c r="H11" s="66"/>
      <c r="I11" s="66"/>
      <c r="J11" s="66"/>
      <c r="K11" s="66"/>
      <c r="L11" s="66"/>
    </row>
    <row r="12" spans="1:13" x14ac:dyDescent="0.2">
      <c r="A12" s="64" t="s">
        <v>35</v>
      </c>
      <c r="B12" s="64" t="s">
        <v>36</v>
      </c>
      <c r="C12" s="65">
        <v>129.72999999999999</v>
      </c>
      <c r="D12" s="65">
        <v>53690</v>
      </c>
      <c r="E12" s="65">
        <v>88468</v>
      </c>
      <c r="F12" s="65">
        <v>53630</v>
      </c>
      <c r="G12" s="65">
        <v>1139130</v>
      </c>
      <c r="H12" s="66"/>
      <c r="I12" s="66"/>
      <c r="J12" s="66"/>
      <c r="K12" s="66"/>
      <c r="L12" s="66"/>
    </row>
    <row r="13" spans="1:13" x14ac:dyDescent="0.2">
      <c r="A13" s="64" t="s">
        <v>37</v>
      </c>
      <c r="B13" s="64" t="s">
        <v>38</v>
      </c>
      <c r="C13" s="65">
        <v>128.13</v>
      </c>
      <c r="D13" s="65">
        <v>45211</v>
      </c>
      <c r="E13" s="65">
        <v>74730</v>
      </c>
      <c r="F13" s="65">
        <v>45190</v>
      </c>
      <c r="G13" s="65">
        <v>822500</v>
      </c>
      <c r="H13" s="66"/>
      <c r="I13" s="66"/>
      <c r="J13" s="66"/>
      <c r="K13" s="66"/>
      <c r="L13" s="66"/>
    </row>
    <row r="14" spans="1:13" x14ac:dyDescent="0.2">
      <c r="A14" s="64" t="s">
        <v>39</v>
      </c>
      <c r="B14" s="64" t="s">
        <v>40</v>
      </c>
      <c r="C14" s="65">
        <v>168.33999999999997</v>
      </c>
      <c r="D14" s="65">
        <v>69465</v>
      </c>
      <c r="E14" s="65">
        <v>114499</v>
      </c>
      <c r="F14" s="65">
        <v>69300</v>
      </c>
      <c r="G14" s="65">
        <v>2270650</v>
      </c>
      <c r="H14" s="66"/>
      <c r="I14" s="66"/>
      <c r="J14" s="66"/>
      <c r="K14" s="66"/>
      <c r="L14" s="66"/>
    </row>
    <row r="15" spans="1:13" x14ac:dyDescent="0.2">
      <c r="A15" s="64" t="s">
        <v>255</v>
      </c>
      <c r="B15" s="64" t="s">
        <v>252</v>
      </c>
      <c r="C15" s="65">
        <v>6.94</v>
      </c>
      <c r="D15" s="65">
        <v>2783</v>
      </c>
      <c r="E15" s="65">
        <v>4588</v>
      </c>
      <c r="F15" s="65">
        <v>2770</v>
      </c>
      <c r="G15" s="65">
        <v>229100</v>
      </c>
      <c r="H15" s="66"/>
      <c r="I15" s="66"/>
      <c r="J15" s="66"/>
      <c r="K15" s="66"/>
      <c r="L15" s="66"/>
    </row>
    <row r="16" spans="1:13" x14ac:dyDescent="0.2">
      <c r="A16" s="64" t="s">
        <v>41</v>
      </c>
      <c r="B16" s="64" t="s">
        <v>42</v>
      </c>
      <c r="C16" s="65">
        <v>67.03</v>
      </c>
      <c r="D16" s="65">
        <v>21702</v>
      </c>
      <c r="E16" s="65">
        <v>35859</v>
      </c>
      <c r="F16" s="65">
        <v>21680</v>
      </c>
      <c r="G16" s="65">
        <v>517510</v>
      </c>
      <c r="H16" s="66"/>
      <c r="I16" s="66"/>
      <c r="J16" s="66"/>
      <c r="K16" s="66"/>
      <c r="L16" s="66"/>
    </row>
    <row r="17" spans="1:12" x14ac:dyDescent="0.2">
      <c r="A17" s="64" t="s">
        <v>43</v>
      </c>
      <c r="B17" s="64" t="s">
        <v>44</v>
      </c>
      <c r="C17" s="65">
        <v>20709.209999999995</v>
      </c>
      <c r="D17" s="65">
        <v>7848329</v>
      </c>
      <c r="E17" s="65">
        <v>12942039</v>
      </c>
      <c r="F17" s="65">
        <v>7845510</v>
      </c>
      <c r="G17" s="65">
        <v>55461130</v>
      </c>
      <c r="H17" s="65">
        <v>11694.530000000004</v>
      </c>
      <c r="I17" s="65">
        <v>4627214</v>
      </c>
      <c r="J17" s="65">
        <v>7629463</v>
      </c>
      <c r="K17" s="65">
        <v>4626610</v>
      </c>
      <c r="L17" s="65">
        <v>7629480</v>
      </c>
    </row>
    <row r="18" spans="1:12" x14ac:dyDescent="0.2">
      <c r="A18" s="64" t="s">
        <v>45</v>
      </c>
      <c r="B18" s="64" t="s">
        <v>46</v>
      </c>
      <c r="C18" s="65">
        <v>22.48</v>
      </c>
      <c r="D18" s="65">
        <v>7012</v>
      </c>
      <c r="E18" s="65">
        <v>11573</v>
      </c>
      <c r="F18" s="65">
        <v>6960</v>
      </c>
      <c r="G18" s="65">
        <v>621440</v>
      </c>
      <c r="H18" s="66"/>
      <c r="I18" s="66"/>
      <c r="J18" s="66"/>
      <c r="K18" s="66"/>
      <c r="L18" s="66"/>
    </row>
    <row r="19" spans="1:12" x14ac:dyDescent="0.2">
      <c r="A19" s="64" t="s">
        <v>47</v>
      </c>
      <c r="B19" s="64" t="s">
        <v>48</v>
      </c>
      <c r="C19" s="65">
        <v>765.50999999999965</v>
      </c>
      <c r="D19" s="65">
        <v>286068</v>
      </c>
      <c r="E19" s="65">
        <v>472140</v>
      </c>
      <c r="F19" s="65">
        <v>285340</v>
      </c>
      <c r="G19" s="65">
        <v>10461140</v>
      </c>
      <c r="H19" s="65">
        <v>5</v>
      </c>
      <c r="I19" s="65">
        <v>1705</v>
      </c>
      <c r="J19" s="65">
        <v>2820</v>
      </c>
      <c r="K19" s="65">
        <v>1700</v>
      </c>
      <c r="L19" s="65">
        <v>2820</v>
      </c>
    </row>
    <row r="20" spans="1:12" x14ac:dyDescent="0.2">
      <c r="A20" s="64" t="s">
        <v>49</v>
      </c>
      <c r="B20" s="64" t="s">
        <v>50</v>
      </c>
      <c r="C20" s="65">
        <v>256.27</v>
      </c>
      <c r="D20" s="65">
        <v>101746</v>
      </c>
      <c r="E20" s="65">
        <v>167750</v>
      </c>
      <c r="F20" s="65">
        <v>101510</v>
      </c>
      <c r="G20" s="65">
        <v>3451560</v>
      </c>
      <c r="H20" s="66"/>
      <c r="I20" s="66"/>
      <c r="J20" s="66"/>
      <c r="K20" s="66"/>
      <c r="L20" s="66"/>
    </row>
    <row r="21" spans="1:12" x14ac:dyDescent="0.2">
      <c r="A21" s="64" t="s">
        <v>51</v>
      </c>
      <c r="B21" s="64" t="s">
        <v>52</v>
      </c>
      <c r="C21" s="65">
        <v>6.77</v>
      </c>
      <c r="D21" s="65">
        <v>2775</v>
      </c>
      <c r="E21" s="65">
        <v>4569</v>
      </c>
      <c r="F21" s="65">
        <v>2740</v>
      </c>
      <c r="G21" s="65">
        <v>131760</v>
      </c>
      <c r="H21" s="66"/>
      <c r="I21" s="66"/>
      <c r="J21" s="66"/>
      <c r="K21" s="66"/>
      <c r="L21" s="66"/>
    </row>
    <row r="22" spans="1:12" x14ac:dyDescent="0.2">
      <c r="A22" s="64" t="s">
        <v>53</v>
      </c>
      <c r="B22" s="64" t="s">
        <v>54</v>
      </c>
      <c r="C22" s="65">
        <v>206.39000000000001</v>
      </c>
      <c r="D22" s="65">
        <v>71568</v>
      </c>
      <c r="E22" s="65">
        <v>118151</v>
      </c>
      <c r="F22" s="65">
        <v>71520</v>
      </c>
      <c r="G22" s="65">
        <v>1266760</v>
      </c>
      <c r="H22" s="66"/>
      <c r="I22" s="66"/>
      <c r="J22" s="66"/>
      <c r="K22" s="66"/>
      <c r="L22" s="66"/>
    </row>
    <row r="23" spans="1:12" x14ac:dyDescent="0.2">
      <c r="A23" s="64" t="s">
        <v>55</v>
      </c>
      <c r="B23" s="64" t="s">
        <v>56</v>
      </c>
      <c r="C23" s="65">
        <v>54.92</v>
      </c>
      <c r="D23" s="65">
        <v>22024</v>
      </c>
      <c r="E23" s="65">
        <v>36302</v>
      </c>
      <c r="F23" s="65">
        <v>21980</v>
      </c>
      <c r="G23" s="65">
        <v>355120</v>
      </c>
      <c r="H23" s="66"/>
      <c r="I23" s="66"/>
      <c r="J23" s="66"/>
      <c r="K23" s="66"/>
      <c r="L23" s="66"/>
    </row>
    <row r="24" spans="1:12" x14ac:dyDescent="0.2">
      <c r="A24" s="64" t="s">
        <v>57</v>
      </c>
      <c r="B24" s="64" t="s">
        <v>58</v>
      </c>
      <c r="C24" s="65">
        <v>17.5</v>
      </c>
      <c r="D24" s="65">
        <v>7019</v>
      </c>
      <c r="E24" s="65">
        <v>11569</v>
      </c>
      <c r="F24" s="65">
        <v>6990</v>
      </c>
      <c r="G24" s="65">
        <v>335080</v>
      </c>
      <c r="H24" s="66"/>
      <c r="I24" s="66"/>
      <c r="J24" s="66"/>
      <c r="K24" s="66"/>
      <c r="L24" s="66"/>
    </row>
    <row r="25" spans="1:12" x14ac:dyDescent="0.2">
      <c r="A25" s="64" t="s">
        <v>59</v>
      </c>
      <c r="B25" s="64" t="s">
        <v>60</v>
      </c>
      <c r="C25" s="65">
        <v>54.72</v>
      </c>
      <c r="D25" s="65">
        <v>21315</v>
      </c>
      <c r="E25" s="65">
        <v>35159</v>
      </c>
      <c r="F25" s="65">
        <v>21290</v>
      </c>
      <c r="G25" s="65">
        <v>2457830</v>
      </c>
      <c r="H25" s="66"/>
      <c r="I25" s="66"/>
      <c r="J25" s="66"/>
      <c r="K25" s="66"/>
      <c r="L25" s="66"/>
    </row>
    <row r="26" spans="1:12" x14ac:dyDescent="0.2">
      <c r="A26" s="64" t="s">
        <v>61</v>
      </c>
      <c r="B26" s="64" t="s">
        <v>62</v>
      </c>
      <c r="C26" s="65">
        <v>535.79000000000008</v>
      </c>
      <c r="D26" s="65">
        <v>165142</v>
      </c>
      <c r="E26" s="65">
        <v>272164</v>
      </c>
      <c r="F26" s="65">
        <v>165030</v>
      </c>
      <c r="G26" s="65">
        <v>2146120</v>
      </c>
      <c r="H26" s="66"/>
      <c r="I26" s="66"/>
      <c r="J26" s="66"/>
      <c r="K26" s="66"/>
      <c r="L26" s="66"/>
    </row>
    <row r="27" spans="1:12" x14ac:dyDescent="0.2">
      <c r="A27" s="64" t="s">
        <v>63</v>
      </c>
      <c r="B27" s="64" t="s">
        <v>64</v>
      </c>
      <c r="C27" s="65">
        <v>496.30999999999989</v>
      </c>
      <c r="D27" s="65">
        <v>198651</v>
      </c>
      <c r="E27" s="65">
        <v>327448</v>
      </c>
      <c r="F27" s="65">
        <v>198320</v>
      </c>
      <c r="G27" s="65">
        <v>5472110</v>
      </c>
      <c r="H27" s="66"/>
      <c r="I27" s="66"/>
      <c r="J27" s="66"/>
      <c r="K27" s="66"/>
      <c r="L27" s="66"/>
    </row>
    <row r="28" spans="1:12" x14ac:dyDescent="0.2">
      <c r="A28" s="64" t="s">
        <v>65</v>
      </c>
      <c r="B28" s="64" t="s">
        <v>66</v>
      </c>
      <c r="C28" s="65">
        <v>60.749999999999993</v>
      </c>
      <c r="D28" s="65">
        <v>23943</v>
      </c>
      <c r="E28" s="65">
        <v>39481</v>
      </c>
      <c r="F28" s="65">
        <v>23850</v>
      </c>
      <c r="G28" s="65">
        <v>1545920</v>
      </c>
      <c r="H28" s="66"/>
      <c r="I28" s="66"/>
      <c r="J28" s="66"/>
      <c r="K28" s="66"/>
      <c r="L28" s="66"/>
    </row>
    <row r="29" spans="1:12" x14ac:dyDescent="0.2">
      <c r="A29" s="64" t="s">
        <v>67</v>
      </c>
      <c r="B29" s="64" t="s">
        <v>68</v>
      </c>
      <c r="C29" s="65">
        <v>1.46</v>
      </c>
      <c r="D29" s="65">
        <v>585</v>
      </c>
      <c r="E29" s="65">
        <v>965</v>
      </c>
      <c r="F29" s="65">
        <v>580</v>
      </c>
      <c r="G29" s="65">
        <v>34290</v>
      </c>
      <c r="H29" s="66"/>
      <c r="I29" s="66"/>
      <c r="J29" s="66"/>
      <c r="K29" s="66"/>
      <c r="L29" s="66"/>
    </row>
    <row r="30" spans="1:12" x14ac:dyDescent="0.2">
      <c r="A30" s="64" t="s">
        <v>69</v>
      </c>
      <c r="B30" s="64" t="s">
        <v>70</v>
      </c>
      <c r="C30" s="65">
        <v>37.370000000000005</v>
      </c>
      <c r="D30" s="65">
        <v>14985</v>
      </c>
      <c r="E30" s="65">
        <v>24701</v>
      </c>
      <c r="F30" s="65">
        <v>14950</v>
      </c>
      <c r="G30" s="65">
        <v>519440</v>
      </c>
      <c r="H30" s="66"/>
      <c r="I30" s="66"/>
      <c r="J30" s="66"/>
      <c r="K30" s="66"/>
      <c r="L30" s="66"/>
    </row>
    <row r="31" spans="1:12" x14ac:dyDescent="0.2">
      <c r="A31" s="64" t="s">
        <v>71</v>
      </c>
      <c r="B31" s="64" t="s">
        <v>72</v>
      </c>
      <c r="C31" s="65">
        <v>6.7</v>
      </c>
      <c r="D31" s="65">
        <v>2687</v>
      </c>
      <c r="E31" s="65">
        <v>4429</v>
      </c>
      <c r="F31" s="65">
        <v>2680</v>
      </c>
      <c r="G31" s="65">
        <v>131860</v>
      </c>
      <c r="H31" s="66"/>
      <c r="I31" s="66"/>
      <c r="J31" s="66"/>
      <c r="K31" s="66"/>
      <c r="L31" s="66"/>
    </row>
    <row r="32" spans="1:12" x14ac:dyDescent="0.2">
      <c r="A32" s="64" t="s">
        <v>73</v>
      </c>
      <c r="B32" s="64" t="s">
        <v>74</v>
      </c>
      <c r="C32" s="65">
        <v>16.14</v>
      </c>
      <c r="D32" s="65">
        <v>6472</v>
      </c>
      <c r="E32" s="65">
        <v>10668</v>
      </c>
      <c r="F32" s="65">
        <v>6450</v>
      </c>
      <c r="G32" s="65">
        <v>306460</v>
      </c>
      <c r="H32" s="66"/>
      <c r="I32" s="66"/>
      <c r="J32" s="66"/>
      <c r="K32" s="66"/>
      <c r="L32" s="66"/>
    </row>
    <row r="33" spans="1:12" x14ac:dyDescent="0.2">
      <c r="A33" s="64" t="s">
        <v>75</v>
      </c>
      <c r="B33" s="64" t="s">
        <v>76</v>
      </c>
      <c r="C33" s="65">
        <v>113.04999999999997</v>
      </c>
      <c r="D33" s="65">
        <v>45333</v>
      </c>
      <c r="E33" s="65">
        <v>74728</v>
      </c>
      <c r="F33" s="65">
        <v>45220</v>
      </c>
      <c r="G33" s="65">
        <v>1843580</v>
      </c>
      <c r="H33" s="66"/>
      <c r="I33" s="66"/>
      <c r="J33" s="66"/>
      <c r="K33" s="66"/>
      <c r="L33" s="66"/>
    </row>
    <row r="34" spans="1:12" x14ac:dyDescent="0.2">
      <c r="A34" s="64" t="s">
        <v>77</v>
      </c>
      <c r="B34" s="64" t="s">
        <v>78</v>
      </c>
      <c r="C34" s="65">
        <v>5</v>
      </c>
      <c r="D34" s="65">
        <v>2005</v>
      </c>
      <c r="E34" s="65">
        <v>3305</v>
      </c>
      <c r="F34" s="65">
        <v>2000</v>
      </c>
      <c r="G34" s="65">
        <v>80180</v>
      </c>
      <c r="H34" s="66"/>
      <c r="I34" s="66"/>
      <c r="J34" s="66"/>
      <c r="K34" s="66"/>
      <c r="L34" s="66"/>
    </row>
    <row r="35" spans="1:12" x14ac:dyDescent="0.2">
      <c r="A35" s="64" t="s">
        <v>79</v>
      </c>
      <c r="B35" s="64" t="s">
        <v>80</v>
      </c>
      <c r="C35" s="65">
        <v>0.67</v>
      </c>
      <c r="D35" s="65">
        <v>269</v>
      </c>
      <c r="E35" s="65">
        <v>443</v>
      </c>
      <c r="F35" s="65">
        <v>260</v>
      </c>
      <c r="G35" s="65">
        <v>17680</v>
      </c>
      <c r="H35" s="66"/>
      <c r="I35" s="66"/>
      <c r="J35" s="66"/>
      <c r="K35" s="66"/>
      <c r="L35" s="66"/>
    </row>
    <row r="36" spans="1:12" x14ac:dyDescent="0.2">
      <c r="A36" s="64" t="s">
        <v>256</v>
      </c>
      <c r="B36" s="64" t="s">
        <v>253</v>
      </c>
      <c r="C36" s="65">
        <v>0.54</v>
      </c>
      <c r="D36" s="65">
        <v>184</v>
      </c>
      <c r="E36" s="65">
        <v>305</v>
      </c>
      <c r="F36" s="65">
        <v>180</v>
      </c>
      <c r="G36" s="65">
        <v>21090</v>
      </c>
      <c r="H36" s="66"/>
      <c r="I36" s="66"/>
      <c r="J36" s="66"/>
      <c r="K36" s="66"/>
      <c r="L36" s="66"/>
    </row>
    <row r="37" spans="1:12" x14ac:dyDescent="0.2">
      <c r="A37" s="64" t="s">
        <v>81</v>
      </c>
      <c r="B37" s="64" t="s">
        <v>82</v>
      </c>
      <c r="C37" s="65">
        <v>330.07</v>
      </c>
      <c r="D37" s="65">
        <v>142410</v>
      </c>
      <c r="E37" s="65">
        <v>234543</v>
      </c>
      <c r="F37" s="65">
        <v>142270</v>
      </c>
      <c r="G37" s="65">
        <v>3794880</v>
      </c>
      <c r="H37" s="66"/>
      <c r="I37" s="66"/>
      <c r="J37" s="66"/>
      <c r="K37" s="66"/>
      <c r="L37" s="66"/>
    </row>
    <row r="38" spans="1:12" x14ac:dyDescent="0.2">
      <c r="A38" s="64" t="s">
        <v>83</v>
      </c>
      <c r="B38" s="64" t="s">
        <v>84</v>
      </c>
      <c r="C38" s="65">
        <v>41.559999999999995</v>
      </c>
      <c r="D38" s="65">
        <v>16665</v>
      </c>
      <c r="E38" s="65">
        <v>27471</v>
      </c>
      <c r="F38" s="65">
        <v>16650</v>
      </c>
      <c r="G38" s="65">
        <v>382330</v>
      </c>
      <c r="H38" s="66"/>
      <c r="I38" s="66"/>
      <c r="J38" s="66"/>
      <c r="K38" s="66"/>
      <c r="L38" s="66"/>
    </row>
    <row r="39" spans="1:12" x14ac:dyDescent="0.2">
      <c r="A39" s="64" t="s">
        <v>85</v>
      </c>
      <c r="B39" s="64" t="s">
        <v>86</v>
      </c>
      <c r="C39" s="65">
        <v>35.47</v>
      </c>
      <c r="D39" s="65">
        <v>14223</v>
      </c>
      <c r="E39" s="65">
        <v>23445</v>
      </c>
      <c r="F39" s="65">
        <v>14210</v>
      </c>
      <c r="G39" s="65">
        <v>392890</v>
      </c>
      <c r="H39" s="66"/>
      <c r="I39" s="66"/>
      <c r="J39" s="66"/>
      <c r="K39" s="66"/>
      <c r="L39" s="66"/>
    </row>
    <row r="40" spans="1:12" x14ac:dyDescent="0.2">
      <c r="A40" s="64" t="s">
        <v>87</v>
      </c>
      <c r="B40" s="64" t="s">
        <v>88</v>
      </c>
      <c r="C40" s="65">
        <v>2.34</v>
      </c>
      <c r="D40" s="65">
        <v>938</v>
      </c>
      <c r="E40" s="65">
        <v>1547</v>
      </c>
      <c r="F40" s="65">
        <v>930</v>
      </c>
      <c r="G40" s="65">
        <v>85740</v>
      </c>
      <c r="H40" s="66"/>
      <c r="I40" s="66"/>
      <c r="J40" s="66"/>
      <c r="K40" s="66"/>
      <c r="L40" s="66"/>
    </row>
    <row r="41" spans="1:12" x14ac:dyDescent="0.2">
      <c r="A41" s="64" t="s">
        <v>257</v>
      </c>
      <c r="B41" s="64" t="s">
        <v>254</v>
      </c>
      <c r="C41" s="65">
        <v>3.86</v>
      </c>
      <c r="D41" s="65">
        <v>1548</v>
      </c>
      <c r="E41" s="65">
        <v>2551</v>
      </c>
      <c r="F41" s="65">
        <v>1540</v>
      </c>
      <c r="G41" s="65">
        <v>155290</v>
      </c>
      <c r="H41" s="66"/>
      <c r="I41" s="66"/>
      <c r="J41" s="66"/>
      <c r="K41" s="66"/>
      <c r="L41" s="66"/>
    </row>
    <row r="42" spans="1:12" x14ac:dyDescent="0.2">
      <c r="A42" s="64" t="s">
        <v>89</v>
      </c>
      <c r="B42" s="64" t="s">
        <v>90</v>
      </c>
      <c r="C42" s="65">
        <v>264.38</v>
      </c>
      <c r="D42" s="65">
        <v>106017</v>
      </c>
      <c r="E42" s="65">
        <v>174756</v>
      </c>
      <c r="F42" s="65">
        <v>105960</v>
      </c>
      <c r="G42" s="65">
        <v>808070</v>
      </c>
      <c r="H42" s="66"/>
      <c r="I42" s="66"/>
      <c r="J42" s="66"/>
      <c r="K42" s="66"/>
      <c r="L42" s="66"/>
    </row>
    <row r="43" spans="1:12" x14ac:dyDescent="0.2">
      <c r="A43" s="64" t="s">
        <v>91</v>
      </c>
      <c r="B43" s="64" t="s">
        <v>92</v>
      </c>
      <c r="C43" s="65">
        <v>534.32000000000005</v>
      </c>
      <c r="D43" s="65">
        <v>214262</v>
      </c>
      <c r="E43" s="65">
        <v>353186</v>
      </c>
      <c r="F43" s="65">
        <v>214120</v>
      </c>
      <c r="G43" s="65">
        <v>3529030</v>
      </c>
      <c r="H43" s="66"/>
      <c r="I43" s="66"/>
      <c r="J43" s="66"/>
      <c r="K43" s="66"/>
      <c r="L43" s="66"/>
    </row>
    <row r="44" spans="1:12" x14ac:dyDescent="0.2">
      <c r="A44" s="64" t="s">
        <v>93</v>
      </c>
      <c r="B44" s="64" t="s">
        <v>94</v>
      </c>
      <c r="C44" s="65">
        <v>428.08</v>
      </c>
      <c r="D44" s="65">
        <v>175093</v>
      </c>
      <c r="E44" s="65">
        <v>288551</v>
      </c>
      <c r="F44" s="65">
        <v>174700</v>
      </c>
      <c r="G44" s="65">
        <v>5980470</v>
      </c>
      <c r="H44" s="66"/>
      <c r="I44" s="66"/>
      <c r="J44" s="66"/>
      <c r="K44" s="66"/>
      <c r="L44" s="66"/>
    </row>
    <row r="45" spans="1:12" x14ac:dyDescent="0.2">
      <c r="A45" s="64" t="s">
        <v>95</v>
      </c>
      <c r="B45" s="64" t="s">
        <v>96</v>
      </c>
      <c r="C45" s="65">
        <v>24.38</v>
      </c>
      <c r="D45" s="65">
        <v>10080</v>
      </c>
      <c r="E45" s="65">
        <v>16608</v>
      </c>
      <c r="F45" s="65">
        <v>10060</v>
      </c>
      <c r="G45" s="65">
        <v>312700</v>
      </c>
      <c r="H45" s="66"/>
      <c r="I45" s="66"/>
      <c r="J45" s="66"/>
      <c r="K45" s="66"/>
      <c r="L45" s="66"/>
    </row>
    <row r="46" spans="1:12" x14ac:dyDescent="0.2">
      <c r="A46" s="64" t="s">
        <v>97</v>
      </c>
      <c r="B46" s="64" t="s">
        <v>98</v>
      </c>
      <c r="C46" s="65">
        <v>1664.11</v>
      </c>
      <c r="D46" s="65">
        <v>667318</v>
      </c>
      <c r="E46" s="65">
        <v>1099979</v>
      </c>
      <c r="F46" s="65">
        <v>666450</v>
      </c>
      <c r="G46" s="65">
        <v>14864920</v>
      </c>
      <c r="H46" s="66"/>
      <c r="I46" s="66"/>
      <c r="J46" s="66"/>
      <c r="K46" s="66"/>
      <c r="L46" s="66"/>
    </row>
    <row r="47" spans="1:12" x14ac:dyDescent="0.2">
      <c r="A47" s="64" t="s">
        <v>99</v>
      </c>
      <c r="B47" s="64" t="s">
        <v>100</v>
      </c>
      <c r="C47" s="65">
        <v>429.69</v>
      </c>
      <c r="D47" s="65">
        <v>172307</v>
      </c>
      <c r="E47" s="65">
        <v>284029</v>
      </c>
      <c r="F47" s="65">
        <v>172150</v>
      </c>
      <c r="G47" s="65">
        <v>1512040</v>
      </c>
      <c r="H47" s="66"/>
      <c r="I47" s="66"/>
      <c r="J47" s="66"/>
      <c r="K47" s="66"/>
      <c r="L47" s="66"/>
    </row>
    <row r="48" spans="1:12" x14ac:dyDescent="0.2">
      <c r="A48" s="64" t="s">
        <v>101</v>
      </c>
      <c r="B48" s="64" t="s">
        <v>102</v>
      </c>
      <c r="C48" s="65">
        <v>16244.790000000003</v>
      </c>
      <c r="D48" s="65">
        <v>6275565</v>
      </c>
      <c r="E48" s="65">
        <v>10345364</v>
      </c>
      <c r="F48" s="65">
        <v>6274550</v>
      </c>
      <c r="G48" s="65">
        <v>22890060</v>
      </c>
      <c r="H48" s="65">
        <v>2073.3000000000006</v>
      </c>
      <c r="I48" s="65">
        <v>848939</v>
      </c>
      <c r="J48" s="65">
        <v>1399266</v>
      </c>
      <c r="K48" s="65">
        <v>848820</v>
      </c>
      <c r="L48" s="65">
        <v>1399270</v>
      </c>
    </row>
    <row r="49" spans="1:12" x14ac:dyDescent="0.2">
      <c r="A49" s="64" t="s">
        <v>103</v>
      </c>
      <c r="B49" s="64" t="s">
        <v>104</v>
      </c>
      <c r="C49" s="65">
        <v>98.07</v>
      </c>
      <c r="D49" s="65">
        <v>38149</v>
      </c>
      <c r="E49" s="65">
        <v>62887</v>
      </c>
      <c r="F49" s="65">
        <v>37990</v>
      </c>
      <c r="G49" s="65">
        <v>1461210</v>
      </c>
      <c r="H49" s="66"/>
      <c r="I49" s="66"/>
      <c r="J49" s="66"/>
      <c r="K49" s="66"/>
      <c r="L49" s="66"/>
    </row>
    <row r="50" spans="1:12" x14ac:dyDescent="0.2">
      <c r="A50" s="64" t="s">
        <v>105</v>
      </c>
      <c r="B50" s="64" t="s">
        <v>106</v>
      </c>
      <c r="C50" s="65">
        <v>5.23</v>
      </c>
      <c r="D50" s="65">
        <v>1783</v>
      </c>
      <c r="E50" s="65">
        <v>2950</v>
      </c>
      <c r="F50" s="65">
        <v>1770</v>
      </c>
      <c r="G50" s="65">
        <v>11110</v>
      </c>
      <c r="H50" s="66"/>
      <c r="I50" s="66"/>
      <c r="J50" s="66"/>
      <c r="K50" s="66"/>
      <c r="L50" s="66"/>
    </row>
    <row r="51" spans="1:12" x14ac:dyDescent="0.2">
      <c r="A51" s="64" t="s">
        <v>107</v>
      </c>
      <c r="B51" s="64" t="s">
        <v>108</v>
      </c>
      <c r="C51" s="65">
        <v>4</v>
      </c>
      <c r="D51" s="65">
        <v>1604</v>
      </c>
      <c r="E51" s="65">
        <v>2644</v>
      </c>
      <c r="F51" s="65">
        <v>1600</v>
      </c>
      <c r="G51" s="65">
        <v>15020</v>
      </c>
      <c r="H51" s="66"/>
      <c r="I51" s="66"/>
      <c r="J51" s="66"/>
      <c r="K51" s="66"/>
      <c r="L51" s="66"/>
    </row>
    <row r="52" spans="1:12" x14ac:dyDescent="0.2">
      <c r="A52" s="64" t="s">
        <v>109</v>
      </c>
      <c r="B52" s="64" t="s">
        <v>110</v>
      </c>
      <c r="C52" s="65">
        <v>42.14</v>
      </c>
      <c r="D52" s="65">
        <v>15110</v>
      </c>
      <c r="E52" s="65">
        <v>24967</v>
      </c>
      <c r="F52" s="65">
        <v>15060</v>
      </c>
      <c r="G52" s="65">
        <v>566500</v>
      </c>
      <c r="H52" s="66"/>
      <c r="I52" s="66"/>
      <c r="J52" s="66"/>
      <c r="K52" s="66"/>
      <c r="L52" s="66"/>
    </row>
    <row r="53" spans="1:12" x14ac:dyDescent="0.2">
      <c r="A53" s="64" t="s">
        <v>111</v>
      </c>
      <c r="B53" s="64" t="s">
        <v>112</v>
      </c>
      <c r="C53" s="65">
        <v>23.970000000000002</v>
      </c>
      <c r="D53" s="65">
        <v>9053</v>
      </c>
      <c r="E53" s="65">
        <v>14943</v>
      </c>
      <c r="F53" s="65">
        <v>9010</v>
      </c>
      <c r="G53" s="65">
        <v>581560</v>
      </c>
      <c r="H53" s="66"/>
      <c r="I53" s="66"/>
      <c r="J53" s="66"/>
      <c r="K53" s="66"/>
      <c r="L53" s="66"/>
    </row>
    <row r="54" spans="1:12" x14ac:dyDescent="0.2">
      <c r="A54" s="64" t="s">
        <v>113</v>
      </c>
      <c r="B54" s="64" t="s">
        <v>114</v>
      </c>
      <c r="C54" s="65">
        <v>20.7</v>
      </c>
      <c r="D54" s="65">
        <v>8301</v>
      </c>
      <c r="E54" s="65">
        <v>13683</v>
      </c>
      <c r="F54" s="65">
        <v>8300</v>
      </c>
      <c r="G54" s="65">
        <v>85270</v>
      </c>
      <c r="H54" s="66"/>
      <c r="I54" s="66"/>
      <c r="J54" s="66"/>
      <c r="K54" s="66"/>
      <c r="L54" s="66"/>
    </row>
    <row r="55" spans="1:12" x14ac:dyDescent="0.2">
      <c r="A55" s="64" t="s">
        <v>115</v>
      </c>
      <c r="B55" s="64" t="s">
        <v>116</v>
      </c>
      <c r="C55" s="65">
        <v>38.130000000000003</v>
      </c>
      <c r="D55" s="65">
        <v>15290</v>
      </c>
      <c r="E55" s="65">
        <v>25204</v>
      </c>
      <c r="F55" s="65">
        <v>15280</v>
      </c>
      <c r="G55" s="65">
        <v>396900</v>
      </c>
      <c r="H55" s="66"/>
      <c r="I55" s="66"/>
      <c r="J55" s="66"/>
      <c r="K55" s="66"/>
      <c r="L55" s="66"/>
    </row>
    <row r="56" spans="1:12" x14ac:dyDescent="0.2">
      <c r="A56" s="64" t="s">
        <v>117</v>
      </c>
      <c r="B56" s="64" t="s">
        <v>118</v>
      </c>
      <c r="C56" s="65">
        <v>27.990000000000002</v>
      </c>
      <c r="D56" s="65">
        <v>11164</v>
      </c>
      <c r="E56" s="65">
        <v>18406</v>
      </c>
      <c r="F56" s="65">
        <v>11100</v>
      </c>
      <c r="G56" s="65">
        <v>871580</v>
      </c>
      <c r="H56" s="66"/>
      <c r="I56" s="66"/>
      <c r="J56" s="66"/>
      <c r="K56" s="66"/>
      <c r="L56" s="66"/>
    </row>
    <row r="57" spans="1:12" x14ac:dyDescent="0.2">
      <c r="A57" s="64" t="s">
        <v>119</v>
      </c>
      <c r="B57" s="64" t="s">
        <v>120</v>
      </c>
      <c r="C57" s="65">
        <v>67.509999999999991</v>
      </c>
      <c r="D57" s="65">
        <v>31909</v>
      </c>
      <c r="E57" s="65">
        <v>52499</v>
      </c>
      <c r="F57" s="65">
        <v>31890</v>
      </c>
      <c r="G57" s="65">
        <v>538490</v>
      </c>
      <c r="H57" s="66"/>
      <c r="I57" s="66"/>
      <c r="J57" s="66"/>
      <c r="K57" s="66"/>
      <c r="L57" s="66"/>
    </row>
    <row r="58" spans="1:12" x14ac:dyDescent="0.2">
      <c r="A58" s="64" t="s">
        <v>121</v>
      </c>
      <c r="B58" s="64" t="s">
        <v>122</v>
      </c>
      <c r="C58" s="65">
        <v>125.17</v>
      </c>
      <c r="D58" s="65">
        <v>50100</v>
      </c>
      <c r="E58" s="65">
        <v>82604</v>
      </c>
      <c r="F58" s="65">
        <v>50050</v>
      </c>
      <c r="G58" s="65">
        <v>998240</v>
      </c>
      <c r="H58" s="66"/>
      <c r="I58" s="66"/>
      <c r="J58" s="66"/>
      <c r="K58" s="66"/>
      <c r="L58" s="66"/>
    </row>
    <row r="59" spans="1:12" x14ac:dyDescent="0.2">
      <c r="A59" s="64" t="s">
        <v>123</v>
      </c>
      <c r="B59" s="64" t="s">
        <v>124</v>
      </c>
      <c r="C59" s="65">
        <v>30.32</v>
      </c>
      <c r="D59" s="65">
        <v>12159</v>
      </c>
      <c r="E59" s="65">
        <v>20042</v>
      </c>
      <c r="F59" s="65">
        <v>12120</v>
      </c>
      <c r="G59" s="65">
        <v>518930</v>
      </c>
      <c r="H59" s="66"/>
      <c r="I59" s="66"/>
      <c r="J59" s="66"/>
      <c r="K59" s="66"/>
      <c r="L59" s="66"/>
    </row>
    <row r="60" spans="1:12" x14ac:dyDescent="0.2">
      <c r="A60" s="64" t="s">
        <v>125</v>
      </c>
      <c r="B60" s="64" t="s">
        <v>126</v>
      </c>
      <c r="C60" s="65">
        <v>24.57</v>
      </c>
      <c r="D60" s="65">
        <v>11769</v>
      </c>
      <c r="E60" s="65">
        <v>19361</v>
      </c>
      <c r="F60" s="65">
        <v>11760</v>
      </c>
      <c r="G60" s="65">
        <v>245700</v>
      </c>
      <c r="H60" s="66"/>
      <c r="I60" s="66"/>
      <c r="J60" s="66"/>
      <c r="K60" s="66"/>
      <c r="L60" s="66"/>
    </row>
    <row r="61" spans="1:12" x14ac:dyDescent="0.2">
      <c r="A61" s="64" t="s">
        <v>127</v>
      </c>
      <c r="B61" s="64" t="s">
        <v>128</v>
      </c>
      <c r="C61" s="65">
        <v>42</v>
      </c>
      <c r="D61" s="65">
        <v>16842</v>
      </c>
      <c r="E61" s="65">
        <v>27762</v>
      </c>
      <c r="F61" s="65">
        <v>16840</v>
      </c>
      <c r="G61" s="65">
        <v>343430</v>
      </c>
      <c r="H61" s="66"/>
      <c r="I61" s="66"/>
      <c r="J61" s="66"/>
      <c r="K61" s="66"/>
      <c r="L61" s="66"/>
    </row>
    <row r="62" spans="1:12" x14ac:dyDescent="0.2">
      <c r="A62" s="64" t="s">
        <v>129</v>
      </c>
      <c r="B62" s="64" t="s">
        <v>130</v>
      </c>
      <c r="C62" s="65">
        <v>17.100000000000001</v>
      </c>
      <c r="D62" s="65">
        <v>6857</v>
      </c>
      <c r="E62" s="65">
        <v>11303</v>
      </c>
      <c r="F62" s="65">
        <v>6850</v>
      </c>
      <c r="G62" s="65">
        <v>136890</v>
      </c>
      <c r="H62" s="66"/>
      <c r="I62" s="66"/>
      <c r="J62" s="66"/>
      <c r="K62" s="66"/>
      <c r="L62" s="66"/>
    </row>
    <row r="63" spans="1:12" x14ac:dyDescent="0.2">
      <c r="A63" s="64" t="s">
        <v>131</v>
      </c>
      <c r="B63" s="64" t="s">
        <v>132</v>
      </c>
      <c r="C63" s="65">
        <v>21.12</v>
      </c>
      <c r="D63" s="65">
        <v>8469</v>
      </c>
      <c r="E63" s="65">
        <v>13960</v>
      </c>
      <c r="F63" s="65">
        <v>8450</v>
      </c>
      <c r="G63" s="65">
        <v>298790</v>
      </c>
      <c r="H63" s="66"/>
      <c r="I63" s="66"/>
      <c r="J63" s="66"/>
      <c r="K63" s="66"/>
      <c r="L63" s="66"/>
    </row>
    <row r="64" spans="1:12" x14ac:dyDescent="0.2">
      <c r="A64" s="64" t="s">
        <v>133</v>
      </c>
      <c r="B64" s="64" t="s">
        <v>134</v>
      </c>
      <c r="C64" s="65">
        <v>186.7</v>
      </c>
      <c r="D64" s="65">
        <v>74866</v>
      </c>
      <c r="E64" s="65">
        <v>123408</v>
      </c>
      <c r="F64" s="65">
        <v>74830</v>
      </c>
      <c r="G64" s="65">
        <v>606480</v>
      </c>
      <c r="H64" s="66"/>
      <c r="I64" s="66"/>
      <c r="J64" s="66"/>
      <c r="K64" s="66"/>
      <c r="L64" s="66"/>
    </row>
    <row r="65" spans="1:12" x14ac:dyDescent="0.2">
      <c r="A65" s="64" t="s">
        <v>258</v>
      </c>
      <c r="B65" s="64" t="s">
        <v>259</v>
      </c>
      <c r="C65" s="65">
        <v>86.49</v>
      </c>
      <c r="D65" s="65">
        <v>20830</v>
      </c>
      <c r="E65" s="65">
        <v>34342</v>
      </c>
      <c r="F65" s="65">
        <v>20810</v>
      </c>
      <c r="G65" s="65">
        <v>683980</v>
      </c>
      <c r="H65" s="66"/>
      <c r="I65" s="66"/>
      <c r="J65" s="66"/>
      <c r="K65" s="66"/>
      <c r="L65" s="66"/>
    </row>
    <row r="66" spans="1:12" x14ac:dyDescent="0.2">
      <c r="A66" s="64" t="s">
        <v>260</v>
      </c>
      <c r="B66" s="64" t="s">
        <v>261</v>
      </c>
      <c r="C66" s="65">
        <v>42.82</v>
      </c>
      <c r="D66" s="65">
        <v>16931</v>
      </c>
      <c r="E66" s="65">
        <v>27916</v>
      </c>
      <c r="F66" s="65">
        <v>16910</v>
      </c>
      <c r="G66" s="65">
        <v>245960</v>
      </c>
      <c r="H66" s="66"/>
      <c r="I66" s="66"/>
      <c r="J66" s="66"/>
      <c r="K66" s="66"/>
      <c r="L66" s="66"/>
    </row>
    <row r="67" spans="1:12" x14ac:dyDescent="0.2">
      <c r="A67" s="64" t="s">
        <v>135</v>
      </c>
      <c r="B67" s="64" t="s">
        <v>136</v>
      </c>
      <c r="C67" s="65">
        <v>15113.929999999998</v>
      </c>
      <c r="D67" s="65">
        <v>5324887</v>
      </c>
      <c r="E67" s="65">
        <v>8780629</v>
      </c>
      <c r="F67" s="65">
        <v>5324180</v>
      </c>
      <c r="G67" s="65">
        <v>15807890</v>
      </c>
      <c r="H67" s="65">
        <v>15951.130000000003</v>
      </c>
      <c r="I67" s="65">
        <v>4941959</v>
      </c>
      <c r="J67" s="65">
        <v>8151175</v>
      </c>
      <c r="K67" s="65">
        <v>4941540</v>
      </c>
      <c r="L67" s="65">
        <v>8151210</v>
      </c>
    </row>
    <row r="68" spans="1:12" x14ac:dyDescent="0.2">
      <c r="A68" s="64" t="s">
        <v>137</v>
      </c>
      <c r="B68" s="64" t="s">
        <v>138</v>
      </c>
      <c r="C68" s="65">
        <v>51.83</v>
      </c>
      <c r="D68" s="65">
        <v>20144</v>
      </c>
      <c r="E68" s="65">
        <v>33195</v>
      </c>
      <c r="F68" s="65">
        <v>20060</v>
      </c>
      <c r="G68" s="65">
        <v>863570</v>
      </c>
      <c r="H68" s="66"/>
      <c r="I68" s="66"/>
      <c r="J68" s="66"/>
      <c r="K68" s="66"/>
      <c r="L68" s="66"/>
    </row>
    <row r="69" spans="1:12" x14ac:dyDescent="0.2">
      <c r="A69" s="64" t="s">
        <v>262</v>
      </c>
      <c r="B69" s="64" t="s">
        <v>263</v>
      </c>
      <c r="C69" s="65">
        <v>16.920000000000002</v>
      </c>
      <c r="D69" s="65">
        <v>6509</v>
      </c>
      <c r="E69" s="65">
        <v>10730</v>
      </c>
      <c r="F69" s="65">
        <v>6470</v>
      </c>
      <c r="G69" s="65">
        <v>130850</v>
      </c>
      <c r="H69" s="66"/>
      <c r="I69" s="66"/>
      <c r="J69" s="66"/>
      <c r="K69" s="66"/>
      <c r="L69" s="66"/>
    </row>
    <row r="70" spans="1:12" x14ac:dyDescent="0.2">
      <c r="A70" s="64" t="s">
        <v>139</v>
      </c>
      <c r="B70" s="64" t="s">
        <v>140</v>
      </c>
      <c r="C70" s="65">
        <v>16.2</v>
      </c>
      <c r="D70" s="65">
        <v>7760</v>
      </c>
      <c r="E70" s="65">
        <v>12766</v>
      </c>
      <c r="F70" s="65">
        <v>7730</v>
      </c>
      <c r="G70" s="65">
        <v>243590</v>
      </c>
      <c r="H70" s="66"/>
      <c r="I70" s="66"/>
      <c r="J70" s="66"/>
      <c r="K70" s="66"/>
      <c r="L70" s="66"/>
    </row>
    <row r="71" spans="1:12" x14ac:dyDescent="0.2">
      <c r="A71" s="64" t="s">
        <v>264</v>
      </c>
      <c r="B71" s="64" t="s">
        <v>265</v>
      </c>
      <c r="C71" s="65">
        <v>38.11</v>
      </c>
      <c r="D71" s="65">
        <v>13270</v>
      </c>
      <c r="E71" s="65">
        <v>21939</v>
      </c>
      <c r="F71" s="65">
        <v>13250</v>
      </c>
      <c r="G71" s="65">
        <v>245790</v>
      </c>
      <c r="H71" s="66"/>
      <c r="I71" s="66"/>
      <c r="J71" s="66"/>
      <c r="K71" s="66"/>
      <c r="L71" s="66"/>
    </row>
    <row r="72" spans="1:12" x14ac:dyDescent="0.2">
      <c r="A72" s="64" t="s">
        <v>266</v>
      </c>
      <c r="B72" s="64" t="s">
        <v>267</v>
      </c>
      <c r="C72" s="65">
        <v>2</v>
      </c>
      <c r="D72" s="65">
        <v>682</v>
      </c>
      <c r="E72" s="65">
        <v>1128</v>
      </c>
      <c r="F72" s="65">
        <v>680</v>
      </c>
      <c r="G72" s="65">
        <v>64470</v>
      </c>
      <c r="H72" s="66"/>
      <c r="I72" s="66"/>
      <c r="J72" s="66"/>
      <c r="K72" s="66"/>
      <c r="L72" s="66"/>
    </row>
    <row r="73" spans="1:12" x14ac:dyDescent="0.2">
      <c r="A73" s="64" t="s">
        <v>268</v>
      </c>
      <c r="B73" s="64" t="s">
        <v>269</v>
      </c>
      <c r="C73" s="65">
        <v>0.18</v>
      </c>
      <c r="D73" s="65">
        <v>86</v>
      </c>
      <c r="E73" s="65">
        <v>142</v>
      </c>
      <c r="F73" s="65">
        <v>80</v>
      </c>
      <c r="G73" s="65">
        <v>140</v>
      </c>
      <c r="H73" s="66"/>
      <c r="I73" s="66"/>
      <c r="J73" s="66"/>
      <c r="K73" s="66"/>
      <c r="L73" s="66"/>
    </row>
    <row r="74" spans="1:12" x14ac:dyDescent="0.2">
      <c r="A74" s="64" t="s">
        <v>141</v>
      </c>
      <c r="B74" s="64" t="s">
        <v>142</v>
      </c>
      <c r="C74" s="65">
        <v>0.78</v>
      </c>
      <c r="D74" s="65">
        <v>471</v>
      </c>
      <c r="E74" s="65">
        <v>776</v>
      </c>
      <c r="F74" s="65">
        <v>470</v>
      </c>
      <c r="G74" s="65">
        <v>620</v>
      </c>
      <c r="H74" s="66"/>
      <c r="I74" s="66"/>
      <c r="J74" s="66"/>
      <c r="K74" s="66"/>
      <c r="L74" s="66"/>
    </row>
    <row r="75" spans="1:12" x14ac:dyDescent="0.2">
      <c r="A75" s="64" t="s">
        <v>143</v>
      </c>
      <c r="B75" s="64" t="s">
        <v>144</v>
      </c>
      <c r="C75" s="65">
        <v>869.80000000000007</v>
      </c>
      <c r="D75" s="65">
        <v>345010</v>
      </c>
      <c r="E75" s="65">
        <v>568828</v>
      </c>
      <c r="F75" s="65">
        <v>344670</v>
      </c>
      <c r="G75" s="65">
        <v>6250300</v>
      </c>
      <c r="H75" s="66"/>
      <c r="I75" s="66"/>
      <c r="J75" s="66"/>
      <c r="K75" s="66"/>
      <c r="L75" s="66"/>
    </row>
    <row r="76" spans="1:12" x14ac:dyDescent="0.2">
      <c r="A76" s="64" t="s">
        <v>270</v>
      </c>
      <c r="B76" s="64" t="s">
        <v>271</v>
      </c>
      <c r="C76" s="65">
        <v>266</v>
      </c>
      <c r="D76" s="65">
        <v>106666</v>
      </c>
      <c r="E76" s="65">
        <v>175826</v>
      </c>
      <c r="F76" s="65">
        <v>106660</v>
      </c>
      <c r="G76" s="65">
        <v>715790</v>
      </c>
      <c r="H76" s="66"/>
      <c r="I76" s="66"/>
      <c r="J76" s="66"/>
      <c r="K76" s="66"/>
      <c r="L76" s="66"/>
    </row>
    <row r="77" spans="1:12" x14ac:dyDescent="0.2">
      <c r="A77" s="64" t="s">
        <v>145</v>
      </c>
      <c r="B77" s="64" t="s">
        <v>146</v>
      </c>
      <c r="C77" s="65">
        <v>23.43</v>
      </c>
      <c r="D77" s="65">
        <v>9395</v>
      </c>
      <c r="E77" s="65">
        <v>15487</v>
      </c>
      <c r="F77" s="65">
        <v>9390</v>
      </c>
      <c r="G77" s="65">
        <v>143530</v>
      </c>
      <c r="H77" s="66"/>
      <c r="I77" s="66"/>
      <c r="J77" s="66"/>
      <c r="K77" s="66"/>
      <c r="L77" s="66"/>
    </row>
    <row r="78" spans="1:12" x14ac:dyDescent="0.2">
      <c r="A78" s="64" t="s">
        <v>147</v>
      </c>
      <c r="B78" s="64" t="s">
        <v>148</v>
      </c>
      <c r="C78" s="65">
        <v>181.1</v>
      </c>
      <c r="D78" s="65">
        <v>72619</v>
      </c>
      <c r="E78" s="65">
        <v>119707</v>
      </c>
      <c r="F78" s="65">
        <v>72560</v>
      </c>
      <c r="G78" s="65">
        <v>698570</v>
      </c>
      <c r="H78" s="66"/>
      <c r="I78" s="66"/>
      <c r="J78" s="66"/>
      <c r="K78" s="66"/>
      <c r="L78" s="66"/>
    </row>
    <row r="79" spans="1:12" x14ac:dyDescent="0.2">
      <c r="A79" s="64" t="s">
        <v>149</v>
      </c>
      <c r="B79" s="64" t="s">
        <v>150</v>
      </c>
      <c r="C79" s="65">
        <v>37.380000000000003</v>
      </c>
      <c r="D79" s="65">
        <v>14989</v>
      </c>
      <c r="E79" s="65">
        <v>24707</v>
      </c>
      <c r="F79" s="65">
        <v>14960</v>
      </c>
      <c r="G79" s="65">
        <v>1536360</v>
      </c>
      <c r="H79" s="66"/>
      <c r="I79" s="66"/>
      <c r="J79" s="66"/>
      <c r="K79" s="66"/>
      <c r="L79" s="66"/>
    </row>
    <row r="80" spans="1:12" x14ac:dyDescent="0.2">
      <c r="A80" s="64" t="s">
        <v>151</v>
      </c>
      <c r="B80" s="64" t="s">
        <v>152</v>
      </c>
      <c r="C80" s="65">
        <v>2.5</v>
      </c>
      <c r="D80" s="65">
        <v>1003</v>
      </c>
      <c r="E80" s="65">
        <v>1653</v>
      </c>
      <c r="F80" s="65">
        <v>1000</v>
      </c>
      <c r="G80" s="65">
        <v>203550</v>
      </c>
      <c r="H80" s="66"/>
      <c r="I80" s="66"/>
      <c r="J80" s="66"/>
      <c r="K80" s="66"/>
      <c r="L80" s="66"/>
    </row>
    <row r="81" spans="1:12" x14ac:dyDescent="0.2">
      <c r="A81" s="64" t="s">
        <v>153</v>
      </c>
      <c r="B81" s="64" t="s">
        <v>154</v>
      </c>
      <c r="C81" s="65">
        <v>114.24000000000001</v>
      </c>
      <c r="D81" s="65">
        <v>45811</v>
      </c>
      <c r="E81" s="65">
        <v>75513</v>
      </c>
      <c r="F81" s="65">
        <v>45760</v>
      </c>
      <c r="G81" s="65">
        <v>4602920</v>
      </c>
      <c r="H81" s="66"/>
      <c r="I81" s="66"/>
      <c r="J81" s="66"/>
      <c r="K81" s="66"/>
      <c r="L81" s="66"/>
    </row>
    <row r="82" spans="1:12" x14ac:dyDescent="0.2">
      <c r="A82" s="64" t="s">
        <v>155</v>
      </c>
      <c r="B82" s="64" t="s">
        <v>156</v>
      </c>
      <c r="C82" s="65">
        <v>140.79000000000005</v>
      </c>
      <c r="D82" s="65">
        <v>56289</v>
      </c>
      <c r="E82" s="65">
        <v>92784</v>
      </c>
      <c r="F82" s="65">
        <v>56180</v>
      </c>
      <c r="G82" s="65">
        <v>6660880</v>
      </c>
      <c r="H82" s="66"/>
      <c r="I82" s="66"/>
      <c r="J82" s="66"/>
      <c r="K82" s="66"/>
      <c r="L82" s="66"/>
    </row>
    <row r="83" spans="1:12" x14ac:dyDescent="0.2">
      <c r="A83" s="64" t="s">
        <v>157</v>
      </c>
      <c r="B83" s="64" t="s">
        <v>158</v>
      </c>
      <c r="C83" s="65">
        <v>1.2</v>
      </c>
      <c r="D83" s="65">
        <v>481</v>
      </c>
      <c r="E83" s="65">
        <v>793</v>
      </c>
      <c r="F83" s="65">
        <v>480</v>
      </c>
      <c r="G83" s="65">
        <v>48280</v>
      </c>
      <c r="H83" s="66"/>
      <c r="I83" s="66"/>
      <c r="J83" s="66"/>
      <c r="K83" s="66"/>
      <c r="L83" s="66"/>
    </row>
    <row r="84" spans="1:12" x14ac:dyDescent="0.2">
      <c r="A84" s="64" t="s">
        <v>159</v>
      </c>
      <c r="B84" s="64" t="s">
        <v>160</v>
      </c>
      <c r="C84" s="65">
        <v>10.25</v>
      </c>
      <c r="D84" s="65">
        <v>4110</v>
      </c>
      <c r="E84" s="65">
        <v>6775</v>
      </c>
      <c r="F84" s="65">
        <v>4110</v>
      </c>
      <c r="G84" s="65">
        <v>412360</v>
      </c>
      <c r="H84" s="66"/>
      <c r="I84" s="66"/>
      <c r="J84" s="66"/>
      <c r="K84" s="66"/>
      <c r="L84" s="66"/>
    </row>
    <row r="85" spans="1:12" x14ac:dyDescent="0.2">
      <c r="A85" s="64" t="s">
        <v>161</v>
      </c>
      <c r="B85" s="64" t="s">
        <v>162</v>
      </c>
      <c r="C85" s="65">
        <v>97.440000000000012</v>
      </c>
      <c r="D85" s="65">
        <v>39074</v>
      </c>
      <c r="E85" s="65">
        <v>64408</v>
      </c>
      <c r="F85" s="65">
        <v>39040</v>
      </c>
      <c r="G85" s="65">
        <v>812510</v>
      </c>
      <c r="H85" s="66"/>
      <c r="I85" s="66"/>
      <c r="J85" s="66"/>
      <c r="K85" s="66"/>
      <c r="L85" s="66"/>
    </row>
    <row r="86" spans="1:12" x14ac:dyDescent="0.2">
      <c r="A86" s="23"/>
      <c r="B86" s="23"/>
      <c r="C86" s="49"/>
      <c r="D86" s="49"/>
      <c r="E86" s="49"/>
      <c r="F86" s="49"/>
      <c r="G86" s="49"/>
      <c r="H86" s="49"/>
      <c r="I86" s="49"/>
      <c r="J86" s="49"/>
      <c r="K86" s="49"/>
      <c r="L86" s="49"/>
    </row>
    <row r="87" spans="1:12" x14ac:dyDescent="0.2">
      <c r="A87" s="23"/>
      <c r="B87" s="23"/>
      <c r="C87" s="49"/>
      <c r="D87" s="49"/>
      <c r="E87" s="49"/>
      <c r="F87" s="49"/>
      <c r="G87" s="49"/>
      <c r="H87" s="49"/>
      <c r="I87" s="49"/>
      <c r="J87" s="49"/>
      <c r="K87" s="49"/>
      <c r="L87" s="49"/>
    </row>
    <row r="88" spans="1:12" x14ac:dyDescent="0.2">
      <c r="A88" s="23"/>
      <c r="B88" s="23"/>
      <c r="C88" s="49"/>
      <c r="D88" s="49"/>
      <c r="E88" s="49"/>
      <c r="F88" s="49"/>
      <c r="G88" s="49"/>
      <c r="H88" s="49"/>
      <c r="I88" s="49"/>
      <c r="J88" s="49"/>
      <c r="K88" s="49"/>
      <c r="L88" s="49"/>
    </row>
    <row r="89" spans="1:12" x14ac:dyDescent="0.2">
      <c r="A89" s="23"/>
      <c r="B89" s="23"/>
      <c r="C89" s="49"/>
      <c r="D89" s="49"/>
      <c r="E89" s="49"/>
      <c r="F89" s="49"/>
      <c r="G89" s="49"/>
      <c r="H89" s="49"/>
      <c r="I89" s="49"/>
      <c r="J89" s="49"/>
      <c r="K89" s="49"/>
      <c r="L89" s="49"/>
    </row>
    <row r="90" spans="1:12" x14ac:dyDescent="0.2">
      <c r="A90" s="23"/>
      <c r="B90" s="23"/>
      <c r="C90" s="49"/>
      <c r="D90" s="49"/>
      <c r="E90" s="49"/>
      <c r="F90" s="49"/>
      <c r="G90" s="49"/>
      <c r="H90" s="49"/>
      <c r="I90" s="49"/>
      <c r="J90" s="49"/>
      <c r="K90" s="49"/>
      <c r="L90" s="49"/>
    </row>
    <row r="91" spans="1:12" x14ac:dyDescent="0.2">
      <c r="A91" s="23"/>
      <c r="B91" s="23"/>
      <c r="C91" s="49"/>
      <c r="D91" s="49"/>
      <c r="E91" s="49"/>
      <c r="F91" s="49"/>
      <c r="G91" s="49"/>
      <c r="H91" s="49"/>
      <c r="I91" s="49"/>
      <c r="J91" s="49"/>
      <c r="K91" s="49"/>
      <c r="L91" s="49"/>
    </row>
    <row r="92" spans="1:12" x14ac:dyDescent="0.2">
      <c r="A92" s="23"/>
      <c r="B92" s="23"/>
      <c r="C92" s="49"/>
      <c r="D92" s="49"/>
      <c r="E92" s="49"/>
      <c r="F92" s="49"/>
      <c r="G92" s="49"/>
      <c r="H92" s="49"/>
      <c r="I92" s="49"/>
      <c r="J92" s="49"/>
      <c r="K92" s="49"/>
      <c r="L92" s="49"/>
    </row>
    <row r="93" spans="1:12" x14ac:dyDescent="0.2">
      <c r="A93" s="23"/>
      <c r="B93" s="23"/>
      <c r="C93" s="49"/>
      <c r="D93" s="49"/>
      <c r="E93" s="49"/>
      <c r="F93" s="49"/>
      <c r="G93" s="49"/>
      <c r="H93" s="49"/>
      <c r="I93" s="49"/>
      <c r="J93" s="49"/>
      <c r="K93" s="49"/>
      <c r="L93" s="49"/>
    </row>
    <row r="94" spans="1:12" x14ac:dyDescent="0.2">
      <c r="A94" s="23"/>
      <c r="B94" s="23"/>
      <c r="C94" s="49"/>
      <c r="D94" s="49"/>
      <c r="E94" s="49"/>
      <c r="F94" s="49"/>
      <c r="G94" s="49"/>
      <c r="H94" s="49"/>
      <c r="I94" s="49"/>
      <c r="J94" s="49"/>
      <c r="K94" s="49"/>
      <c r="L94" s="49"/>
    </row>
    <row r="95" spans="1:12" x14ac:dyDescent="0.2">
      <c r="A95" s="23"/>
      <c r="B95" s="23"/>
      <c r="C95" s="49"/>
      <c r="D95" s="49"/>
      <c r="E95" s="49"/>
      <c r="F95" s="49"/>
      <c r="G95" s="49"/>
      <c r="H95" s="49"/>
      <c r="I95" s="49"/>
      <c r="J95" s="49"/>
      <c r="K95" s="49"/>
      <c r="L95" s="49"/>
    </row>
    <row r="96" spans="1:12" x14ac:dyDescent="0.2">
      <c r="A96" s="23"/>
      <c r="B96" s="23"/>
      <c r="C96" s="49"/>
      <c r="D96" s="49"/>
      <c r="E96" s="49"/>
      <c r="F96" s="49"/>
      <c r="G96" s="49"/>
      <c r="H96" s="49"/>
      <c r="I96" s="49"/>
      <c r="J96" s="49"/>
      <c r="K96" s="49"/>
      <c r="L96" s="49"/>
    </row>
    <row r="97" spans="1:12" x14ac:dyDescent="0.2">
      <c r="A97" s="23"/>
      <c r="B97" s="23"/>
      <c r="C97" s="49"/>
      <c r="D97" s="49"/>
      <c r="E97" s="49"/>
      <c r="F97" s="49"/>
      <c r="G97" s="49"/>
      <c r="H97" s="49"/>
      <c r="I97" s="49"/>
      <c r="J97" s="49"/>
      <c r="K97" s="49"/>
      <c r="L97" s="49"/>
    </row>
    <row r="98" spans="1:12" x14ac:dyDescent="0.2">
      <c r="A98" s="23"/>
      <c r="B98" s="23"/>
      <c r="C98" s="49"/>
      <c r="D98" s="49"/>
      <c r="E98" s="49"/>
      <c r="F98" s="49"/>
      <c r="G98" s="49"/>
      <c r="H98" s="49"/>
      <c r="I98" s="49"/>
      <c r="J98" s="49"/>
      <c r="K98" s="49"/>
      <c r="L98" s="49"/>
    </row>
    <row r="99" spans="1:12" x14ac:dyDescent="0.2">
      <c r="A99" s="23"/>
      <c r="B99" s="23"/>
      <c r="C99" s="49"/>
      <c r="D99" s="49"/>
      <c r="E99" s="49"/>
      <c r="F99" s="49"/>
      <c r="G99" s="49"/>
      <c r="H99" s="49"/>
      <c r="I99" s="49"/>
      <c r="J99" s="49"/>
      <c r="K99" s="49"/>
      <c r="L99" s="49"/>
    </row>
    <row r="100" spans="1:12" x14ac:dyDescent="0.2">
      <c r="A100" s="23"/>
      <c r="B100" s="23"/>
      <c r="C100" s="49"/>
      <c r="D100" s="49"/>
      <c r="E100" s="49"/>
      <c r="F100" s="49"/>
      <c r="G100" s="49"/>
      <c r="H100" s="49"/>
      <c r="I100" s="49"/>
      <c r="J100" s="49"/>
      <c r="K100" s="49"/>
      <c r="L100" s="49"/>
    </row>
    <row r="101" spans="1:12" x14ac:dyDescent="0.2">
      <c r="A101" s="23"/>
      <c r="B101" s="23"/>
      <c r="C101" s="49"/>
      <c r="D101" s="49"/>
      <c r="E101" s="49"/>
      <c r="F101" s="49"/>
      <c r="G101" s="49"/>
      <c r="H101" s="49"/>
      <c r="I101" s="49"/>
      <c r="J101" s="49"/>
      <c r="K101" s="49"/>
      <c r="L101" s="49"/>
    </row>
    <row r="102" spans="1:12" x14ac:dyDescent="0.2">
      <c r="A102" s="23"/>
      <c r="B102" s="23"/>
      <c r="C102" s="49"/>
      <c r="D102" s="49"/>
      <c r="E102" s="49"/>
      <c r="F102" s="49"/>
      <c r="G102" s="49"/>
      <c r="H102" s="49"/>
      <c r="I102" s="49"/>
      <c r="J102" s="49"/>
      <c r="K102" s="49"/>
      <c r="L102" s="49"/>
    </row>
    <row r="103" spans="1:12" x14ac:dyDescent="0.2">
      <c r="A103" s="23"/>
      <c r="B103" s="23"/>
      <c r="C103" s="49"/>
      <c r="D103" s="49"/>
      <c r="E103" s="49"/>
      <c r="F103" s="49"/>
      <c r="G103" s="49"/>
      <c r="H103" s="49"/>
      <c r="I103" s="49"/>
      <c r="J103" s="49"/>
      <c r="K103" s="49"/>
      <c r="L103" s="49"/>
    </row>
    <row r="104" spans="1:12" x14ac:dyDescent="0.2">
      <c r="A104" s="23"/>
      <c r="B104" s="23"/>
      <c r="C104" s="49"/>
      <c r="D104" s="49"/>
      <c r="E104" s="49"/>
      <c r="F104" s="49"/>
      <c r="G104" s="49"/>
      <c r="H104" s="49"/>
      <c r="I104" s="49"/>
      <c r="J104" s="49"/>
      <c r="K104" s="49"/>
      <c r="L104" s="49"/>
    </row>
    <row r="105" spans="1:12" x14ac:dyDescent="0.2">
      <c r="A105" s="23"/>
      <c r="B105" s="23"/>
      <c r="C105" s="49"/>
      <c r="D105" s="49"/>
      <c r="E105" s="49"/>
      <c r="F105" s="49"/>
      <c r="G105" s="49"/>
      <c r="H105" s="49"/>
      <c r="I105" s="49"/>
      <c r="J105" s="49"/>
      <c r="K105" s="49"/>
      <c r="L105" s="49"/>
    </row>
    <row r="106" spans="1:12" x14ac:dyDescent="0.2">
      <c r="A106" s="23"/>
      <c r="B106" s="23"/>
      <c r="C106" s="49"/>
      <c r="D106" s="49"/>
      <c r="E106" s="49"/>
      <c r="F106" s="49"/>
      <c r="G106" s="49"/>
      <c r="H106" s="49"/>
      <c r="I106" s="49"/>
      <c r="J106" s="49"/>
      <c r="K106" s="49"/>
      <c r="L106" s="49"/>
    </row>
    <row r="107" spans="1:12" x14ac:dyDescent="0.2">
      <c r="A107" s="23"/>
      <c r="B107" s="23"/>
      <c r="C107" s="49"/>
      <c r="D107" s="49"/>
      <c r="E107" s="49"/>
      <c r="F107" s="49"/>
      <c r="G107" s="49"/>
      <c r="H107" s="49"/>
      <c r="I107" s="49"/>
      <c r="J107" s="49"/>
      <c r="K107" s="49"/>
      <c r="L107" s="49"/>
    </row>
    <row r="108" spans="1:12" x14ac:dyDescent="0.2">
      <c r="A108" s="23"/>
      <c r="B108" s="23"/>
      <c r="C108" s="49"/>
      <c r="D108" s="49"/>
      <c r="E108" s="49"/>
      <c r="F108" s="49"/>
      <c r="G108" s="49"/>
      <c r="H108" s="49"/>
      <c r="I108" s="49"/>
      <c r="J108" s="49"/>
      <c r="K108" s="49"/>
      <c r="L108" s="49"/>
    </row>
    <row r="109" spans="1:12" x14ac:dyDescent="0.2">
      <c r="A109" s="23"/>
      <c r="B109" s="23"/>
      <c r="C109" s="49"/>
      <c r="D109" s="49"/>
      <c r="E109" s="49"/>
      <c r="F109" s="49"/>
      <c r="G109" s="49"/>
      <c r="H109" s="49"/>
      <c r="I109" s="49"/>
      <c r="J109" s="49"/>
      <c r="K109" s="49"/>
      <c r="L109" s="49"/>
    </row>
    <row r="110" spans="1:12" x14ac:dyDescent="0.2">
      <c r="A110" s="23"/>
      <c r="B110" s="23"/>
      <c r="C110" s="49"/>
      <c r="D110" s="49"/>
      <c r="E110" s="49"/>
      <c r="F110" s="49"/>
      <c r="G110" s="49"/>
      <c r="H110" s="49"/>
      <c r="I110" s="49"/>
      <c r="J110" s="49"/>
      <c r="K110" s="49"/>
      <c r="L110" s="49"/>
    </row>
    <row r="111" spans="1:12" x14ac:dyDescent="0.2">
      <c r="A111" s="23"/>
      <c r="B111" s="23"/>
      <c r="C111" s="49"/>
      <c r="D111" s="49"/>
      <c r="E111" s="49"/>
      <c r="F111" s="49"/>
      <c r="G111" s="49"/>
      <c r="H111" s="49"/>
      <c r="I111" s="49"/>
      <c r="J111" s="49"/>
      <c r="K111" s="49"/>
      <c r="L111" s="49"/>
    </row>
    <row r="112" spans="1:12" x14ac:dyDescent="0.2">
      <c r="A112" s="23"/>
      <c r="B112" s="23"/>
      <c r="C112" s="49"/>
      <c r="D112" s="49"/>
      <c r="E112" s="49"/>
      <c r="F112" s="49"/>
      <c r="G112" s="49"/>
      <c r="H112" s="49"/>
      <c r="I112" s="49"/>
      <c r="J112" s="49"/>
      <c r="K112" s="49"/>
      <c r="L112" s="49"/>
    </row>
    <row r="113" spans="1:12" x14ac:dyDescent="0.2">
      <c r="A113" s="23"/>
      <c r="B113" s="23"/>
      <c r="C113" s="49"/>
      <c r="D113" s="49"/>
      <c r="E113" s="49"/>
      <c r="F113" s="49"/>
      <c r="G113" s="49"/>
      <c r="H113" s="49"/>
      <c r="I113" s="49"/>
      <c r="J113" s="49"/>
      <c r="K113" s="49"/>
      <c r="L113" s="49"/>
    </row>
    <row r="114" spans="1:12" x14ac:dyDescent="0.2">
      <c r="A114" s="23"/>
      <c r="B114" s="23"/>
      <c r="C114" s="49"/>
      <c r="D114" s="49"/>
      <c r="E114" s="49"/>
      <c r="F114" s="49"/>
      <c r="G114" s="49"/>
      <c r="H114" s="49"/>
      <c r="I114" s="49"/>
      <c r="J114" s="49"/>
      <c r="K114" s="49"/>
      <c r="L114" s="49"/>
    </row>
    <row r="115" spans="1:12" x14ac:dyDescent="0.2">
      <c r="A115" s="23"/>
      <c r="B115" s="23"/>
      <c r="C115" s="49"/>
      <c r="D115" s="49"/>
      <c r="E115" s="49"/>
      <c r="F115" s="49"/>
      <c r="G115" s="49"/>
      <c r="H115" s="49"/>
      <c r="I115" s="49"/>
      <c r="J115" s="49"/>
      <c r="K115" s="49"/>
      <c r="L115" s="49"/>
    </row>
    <row r="116" spans="1:12" x14ac:dyDescent="0.2">
      <c r="A116" s="23"/>
      <c r="B116" s="23"/>
      <c r="C116" s="49"/>
      <c r="D116" s="49"/>
      <c r="E116" s="49"/>
      <c r="F116" s="49"/>
      <c r="G116" s="49"/>
      <c r="H116" s="49"/>
      <c r="I116" s="49"/>
      <c r="J116" s="49"/>
      <c r="K116" s="49"/>
      <c r="L116" s="49"/>
    </row>
    <row r="117" spans="1:12" x14ac:dyDescent="0.2">
      <c r="A117" s="23"/>
      <c r="B117" s="23"/>
      <c r="C117" s="49"/>
      <c r="D117" s="49"/>
      <c r="E117" s="49"/>
      <c r="F117" s="49"/>
      <c r="G117" s="49"/>
      <c r="H117" s="49"/>
      <c r="I117" s="49"/>
      <c r="J117" s="49"/>
      <c r="K117" s="49"/>
      <c r="L117" s="49"/>
    </row>
    <row r="118" spans="1:12" x14ac:dyDescent="0.2">
      <c r="A118" s="23"/>
      <c r="B118" s="23"/>
      <c r="C118" s="49"/>
      <c r="D118" s="49"/>
      <c r="E118" s="49"/>
      <c r="F118" s="49"/>
      <c r="G118" s="49"/>
      <c r="H118" s="49"/>
      <c r="I118" s="49"/>
      <c r="J118" s="49"/>
      <c r="K118" s="49"/>
      <c r="L118" s="49"/>
    </row>
    <row r="119" spans="1:12" x14ac:dyDescent="0.2">
      <c r="A119" s="23"/>
      <c r="B119" s="23"/>
      <c r="C119" s="49"/>
      <c r="D119" s="49"/>
      <c r="E119" s="49"/>
      <c r="F119" s="49"/>
      <c r="G119" s="49"/>
      <c r="H119" s="49"/>
      <c r="I119" s="49"/>
      <c r="J119" s="49"/>
      <c r="K119" s="49"/>
      <c r="L119" s="49"/>
    </row>
    <row r="120" spans="1:12" x14ac:dyDescent="0.2">
      <c r="A120" s="23"/>
      <c r="B120" s="23"/>
      <c r="C120" s="49"/>
      <c r="D120" s="49"/>
      <c r="E120" s="49"/>
      <c r="F120" s="49"/>
      <c r="G120" s="49"/>
      <c r="H120" s="49"/>
      <c r="I120" s="49"/>
      <c r="J120" s="49"/>
      <c r="K120" s="49"/>
      <c r="L120" s="49"/>
    </row>
    <row r="121" spans="1:12" x14ac:dyDescent="0.2">
      <c r="A121" s="23"/>
      <c r="B121" s="23"/>
      <c r="C121" s="49"/>
      <c r="D121" s="49"/>
      <c r="E121" s="49"/>
      <c r="F121" s="49"/>
      <c r="G121" s="49"/>
      <c r="H121" s="49"/>
      <c r="I121" s="49"/>
      <c r="J121" s="49"/>
      <c r="K121" s="49"/>
      <c r="L121" s="49"/>
    </row>
    <row r="122" spans="1:12" x14ac:dyDescent="0.2">
      <c r="A122" s="23"/>
      <c r="B122" s="23"/>
      <c r="C122" s="49"/>
      <c r="D122" s="49"/>
      <c r="E122" s="49"/>
      <c r="F122" s="49"/>
      <c r="G122" s="49"/>
      <c r="H122" s="49"/>
      <c r="I122" s="49"/>
      <c r="J122" s="49"/>
      <c r="K122" s="49"/>
      <c r="L122" s="49"/>
    </row>
    <row r="123" spans="1:12" x14ac:dyDescent="0.2">
      <c r="A123" s="23"/>
      <c r="B123" s="23"/>
      <c r="C123" s="49"/>
      <c r="D123" s="49"/>
      <c r="E123" s="49"/>
      <c r="F123" s="49"/>
      <c r="G123" s="49"/>
      <c r="H123" s="49"/>
      <c r="I123" s="49"/>
      <c r="J123" s="49"/>
      <c r="K123" s="49"/>
      <c r="L123" s="49"/>
    </row>
    <row r="124" spans="1:12" x14ac:dyDescent="0.2">
      <c r="A124" s="23"/>
      <c r="B124" s="23"/>
      <c r="C124" s="49"/>
      <c r="D124" s="49"/>
      <c r="E124" s="49"/>
      <c r="F124" s="49"/>
      <c r="G124" s="49"/>
      <c r="H124" s="49"/>
      <c r="I124" s="49"/>
      <c r="J124" s="49"/>
      <c r="K124" s="49"/>
      <c r="L124" s="49"/>
    </row>
    <row r="125" spans="1:12" x14ac:dyDescent="0.2">
      <c r="A125" s="23"/>
      <c r="B125" s="23"/>
      <c r="C125" s="49"/>
      <c r="D125" s="49"/>
      <c r="E125" s="49"/>
      <c r="F125" s="49"/>
      <c r="G125" s="49"/>
      <c r="H125" s="49"/>
      <c r="I125" s="49"/>
      <c r="J125" s="49"/>
      <c r="K125" s="49"/>
      <c r="L125" s="49"/>
    </row>
    <row r="126" spans="1:12" x14ac:dyDescent="0.2">
      <c r="A126" s="23"/>
      <c r="B126" s="23"/>
      <c r="C126" s="49"/>
      <c r="D126" s="49"/>
      <c r="E126" s="49"/>
      <c r="F126" s="49"/>
      <c r="G126" s="49"/>
      <c r="H126" s="49"/>
      <c r="I126" s="49"/>
      <c r="J126" s="49"/>
      <c r="K126" s="49"/>
      <c r="L126" s="49"/>
    </row>
    <row r="127" spans="1:12" x14ac:dyDescent="0.2">
      <c r="A127" s="23"/>
      <c r="B127" s="23"/>
      <c r="C127" s="49"/>
      <c r="D127" s="49"/>
      <c r="E127" s="49"/>
      <c r="F127" s="49"/>
      <c r="G127" s="49"/>
      <c r="H127" s="49"/>
      <c r="I127" s="49"/>
      <c r="J127" s="49"/>
      <c r="K127" s="49"/>
      <c r="L127" s="49"/>
    </row>
    <row r="128" spans="1:12" x14ac:dyDescent="0.2">
      <c r="A128" s="23"/>
      <c r="B128" s="23"/>
      <c r="C128" s="49"/>
      <c r="D128" s="49"/>
      <c r="E128" s="49"/>
      <c r="F128" s="49"/>
      <c r="G128" s="49"/>
      <c r="H128" s="49"/>
      <c r="I128" s="49"/>
      <c r="J128" s="49"/>
      <c r="K128" s="49"/>
      <c r="L128" s="49"/>
    </row>
    <row r="129" spans="1:12" x14ac:dyDescent="0.2">
      <c r="A129" s="23"/>
      <c r="B129" s="23"/>
      <c r="C129" s="49"/>
      <c r="D129" s="49"/>
      <c r="E129" s="49"/>
      <c r="F129" s="49"/>
      <c r="G129" s="49"/>
      <c r="H129" s="49"/>
      <c r="I129" s="49"/>
      <c r="J129" s="49"/>
      <c r="K129" s="49"/>
      <c r="L129" s="49"/>
    </row>
    <row r="130" spans="1:12" x14ac:dyDescent="0.2">
      <c r="A130" s="23"/>
      <c r="B130" s="23"/>
      <c r="C130" s="49"/>
      <c r="D130" s="49"/>
      <c r="E130" s="49"/>
      <c r="F130" s="49"/>
      <c r="G130" s="49"/>
      <c r="H130" s="49"/>
      <c r="I130" s="49"/>
      <c r="J130" s="49"/>
      <c r="K130" s="49"/>
      <c r="L130" s="49"/>
    </row>
    <row r="131" spans="1:12" x14ac:dyDescent="0.2">
      <c r="A131" s="23"/>
      <c r="B131" s="23"/>
      <c r="C131" s="49"/>
      <c r="D131" s="49"/>
      <c r="E131" s="49"/>
      <c r="F131" s="49"/>
      <c r="G131" s="49"/>
      <c r="H131" s="49"/>
      <c r="I131" s="49"/>
      <c r="J131" s="49"/>
      <c r="K131" s="49"/>
      <c r="L131" s="49"/>
    </row>
    <row r="132" spans="1:12" x14ac:dyDescent="0.2">
      <c r="A132" s="23"/>
      <c r="B132" s="23"/>
      <c r="C132" s="49"/>
      <c r="D132" s="49"/>
      <c r="E132" s="49"/>
      <c r="F132" s="49"/>
      <c r="G132" s="49"/>
      <c r="H132" s="49"/>
      <c r="I132" s="49"/>
      <c r="J132" s="49"/>
      <c r="K132" s="49"/>
      <c r="L132" s="49"/>
    </row>
    <row r="133" spans="1:12" x14ac:dyDescent="0.2">
      <c r="A133" s="23"/>
      <c r="B133" s="23"/>
      <c r="C133" s="49"/>
      <c r="D133" s="49"/>
      <c r="E133" s="49"/>
      <c r="F133" s="49"/>
      <c r="G133" s="49"/>
      <c r="H133" s="49"/>
      <c r="I133" s="49"/>
      <c r="J133" s="49"/>
      <c r="K133" s="49"/>
      <c r="L133" s="49"/>
    </row>
    <row r="134" spans="1:12" x14ac:dyDescent="0.2">
      <c r="A134" s="23"/>
      <c r="B134" s="23"/>
      <c r="C134" s="49"/>
      <c r="D134" s="49"/>
      <c r="E134" s="49"/>
      <c r="F134" s="49"/>
      <c r="G134" s="49"/>
      <c r="H134" s="49"/>
      <c r="I134" s="49"/>
      <c r="J134" s="49"/>
      <c r="K134" s="49"/>
      <c r="L134" s="49"/>
    </row>
    <row r="135" spans="1:12" x14ac:dyDescent="0.2">
      <c r="A135" s="23"/>
      <c r="B135" s="23"/>
      <c r="C135" s="49"/>
      <c r="D135" s="49"/>
      <c r="E135" s="49"/>
      <c r="F135" s="49"/>
      <c r="G135" s="49"/>
      <c r="H135" s="49"/>
      <c r="I135" s="49"/>
      <c r="J135" s="49"/>
      <c r="K135" s="49"/>
      <c r="L135" s="49"/>
    </row>
    <row r="136" spans="1:12" x14ac:dyDescent="0.2">
      <c r="A136" s="23"/>
      <c r="B136" s="23"/>
      <c r="C136" s="49"/>
      <c r="D136" s="49"/>
      <c r="E136" s="49"/>
      <c r="F136" s="49"/>
      <c r="G136" s="49"/>
      <c r="H136" s="49"/>
      <c r="I136" s="49"/>
      <c r="J136" s="49"/>
      <c r="K136" s="49"/>
      <c r="L136" s="49"/>
    </row>
    <row r="137" spans="1:12" x14ac:dyDescent="0.2">
      <c r="A137" s="23"/>
      <c r="B137" s="23"/>
      <c r="C137" s="49"/>
      <c r="D137" s="49"/>
      <c r="E137" s="49"/>
      <c r="F137" s="49"/>
      <c r="G137" s="49"/>
      <c r="H137" s="49"/>
      <c r="I137" s="49"/>
      <c r="J137" s="49"/>
      <c r="K137" s="49"/>
      <c r="L137" s="49"/>
    </row>
    <row r="138" spans="1:12" x14ac:dyDescent="0.2">
      <c r="A138" s="23"/>
      <c r="B138" s="23"/>
      <c r="C138" s="49"/>
      <c r="D138" s="49"/>
      <c r="E138" s="49"/>
      <c r="F138" s="49"/>
      <c r="G138" s="49"/>
      <c r="H138" s="49"/>
      <c r="I138" s="49"/>
      <c r="J138" s="49"/>
      <c r="K138" s="49"/>
      <c r="L138" s="49"/>
    </row>
    <row r="139" spans="1:12" x14ac:dyDescent="0.2">
      <c r="A139" s="23"/>
      <c r="B139" s="23"/>
      <c r="C139" s="49"/>
      <c r="D139" s="49"/>
      <c r="E139" s="49"/>
      <c r="F139" s="49"/>
      <c r="G139" s="49"/>
      <c r="H139" s="49"/>
      <c r="I139" s="49"/>
      <c r="J139" s="49"/>
      <c r="K139" s="49"/>
      <c r="L139" s="49"/>
    </row>
    <row r="140" spans="1:12" x14ac:dyDescent="0.2">
      <c r="A140" s="23"/>
      <c r="B140" s="23"/>
      <c r="C140" s="49"/>
      <c r="D140" s="49"/>
      <c r="E140" s="49"/>
      <c r="F140" s="49"/>
      <c r="G140" s="49"/>
      <c r="H140" s="49"/>
      <c r="I140" s="49"/>
      <c r="J140" s="49"/>
      <c r="K140" s="49"/>
      <c r="L140" s="49"/>
    </row>
    <row r="141" spans="1:12" x14ac:dyDescent="0.2">
      <c r="A141" s="23"/>
      <c r="B141" s="23"/>
      <c r="C141" s="49"/>
      <c r="D141" s="49"/>
      <c r="E141" s="49"/>
      <c r="F141" s="49"/>
      <c r="G141" s="49"/>
      <c r="H141" s="49"/>
      <c r="I141" s="49"/>
      <c r="J141" s="49"/>
      <c r="K141" s="49"/>
      <c r="L141" s="49"/>
    </row>
    <row r="142" spans="1:12" x14ac:dyDescent="0.2">
      <c r="A142" s="23"/>
      <c r="B142" s="23"/>
      <c r="C142" s="49"/>
      <c r="D142" s="49"/>
      <c r="E142" s="49"/>
      <c r="F142" s="49"/>
      <c r="G142" s="49"/>
      <c r="H142" s="49"/>
      <c r="I142" s="49"/>
      <c r="J142" s="49"/>
      <c r="K142" s="49"/>
      <c r="L142" s="49"/>
    </row>
    <row r="143" spans="1:12" x14ac:dyDescent="0.2">
      <c r="A143" s="23"/>
      <c r="B143" s="23"/>
      <c r="C143" s="49"/>
      <c r="D143" s="49"/>
      <c r="E143" s="49"/>
      <c r="F143" s="49"/>
      <c r="G143" s="49"/>
      <c r="H143" s="49"/>
      <c r="I143" s="49"/>
      <c r="J143" s="49"/>
      <c r="K143" s="49"/>
      <c r="L143" s="49"/>
    </row>
    <row r="144" spans="1:12" x14ac:dyDescent="0.2">
      <c r="A144" s="23"/>
      <c r="B144" s="23"/>
      <c r="C144" s="49"/>
      <c r="D144" s="49"/>
      <c r="E144" s="49"/>
      <c r="F144" s="49"/>
      <c r="G144" s="49"/>
      <c r="H144" s="49"/>
      <c r="I144" s="49"/>
      <c r="J144" s="49"/>
      <c r="K144" s="49"/>
      <c r="L144" s="49"/>
    </row>
    <row r="145" spans="1:12" x14ac:dyDescent="0.2">
      <c r="A145" s="23"/>
      <c r="B145" s="23"/>
      <c r="C145" s="49"/>
      <c r="D145" s="49"/>
      <c r="E145" s="49"/>
      <c r="F145" s="49"/>
      <c r="G145" s="49"/>
      <c r="H145" s="49"/>
      <c r="I145" s="49"/>
      <c r="J145" s="49"/>
      <c r="K145" s="49"/>
      <c r="L145" s="49"/>
    </row>
    <row r="146" spans="1:12" x14ac:dyDescent="0.2">
      <c r="A146" s="23"/>
      <c r="B146" s="23"/>
      <c r="C146" s="49"/>
      <c r="D146" s="49"/>
      <c r="E146" s="49"/>
      <c r="F146" s="49"/>
      <c r="G146" s="49"/>
      <c r="H146" s="49"/>
      <c r="I146" s="49"/>
      <c r="J146" s="49"/>
      <c r="K146" s="49"/>
      <c r="L146" s="49"/>
    </row>
    <row r="147" spans="1:12" x14ac:dyDescent="0.2">
      <c r="A147" s="23"/>
      <c r="B147" s="23"/>
      <c r="C147" s="49"/>
      <c r="D147" s="49"/>
      <c r="E147" s="49"/>
      <c r="F147" s="49"/>
      <c r="G147" s="49"/>
      <c r="H147" s="49"/>
      <c r="I147" s="49"/>
      <c r="J147" s="49"/>
      <c r="K147" s="49"/>
      <c r="L147" s="49"/>
    </row>
    <row r="148" spans="1:12" x14ac:dyDescent="0.2">
      <c r="A148" s="23"/>
      <c r="B148" s="23"/>
      <c r="C148" s="49"/>
      <c r="D148" s="49"/>
      <c r="E148" s="49"/>
      <c r="F148" s="49"/>
      <c r="G148" s="49"/>
      <c r="H148" s="49"/>
      <c r="I148" s="49"/>
      <c r="J148" s="49"/>
      <c r="K148" s="49"/>
      <c r="L148" s="49"/>
    </row>
    <row r="149" spans="1:12" x14ac:dyDescent="0.2">
      <c r="A149" s="23"/>
      <c r="B149" s="23"/>
      <c r="C149" s="49"/>
      <c r="D149" s="49"/>
      <c r="E149" s="49"/>
      <c r="F149" s="49"/>
      <c r="G149" s="49"/>
      <c r="H149" s="49"/>
      <c r="I149" s="49"/>
      <c r="J149" s="49"/>
      <c r="K149" s="49"/>
      <c r="L149" s="49"/>
    </row>
    <row r="150" spans="1:12" x14ac:dyDescent="0.2">
      <c r="A150" s="23"/>
      <c r="B150" s="23"/>
      <c r="C150" s="49"/>
      <c r="D150" s="49"/>
      <c r="E150" s="49"/>
      <c r="F150" s="49"/>
      <c r="G150" s="49"/>
      <c r="H150" s="49"/>
      <c r="I150" s="49"/>
      <c r="J150" s="49"/>
      <c r="K150" s="49"/>
      <c r="L150" s="49"/>
    </row>
    <row r="151" spans="1:12" x14ac:dyDescent="0.2">
      <c r="A151" s="23"/>
      <c r="B151" s="23"/>
      <c r="C151" s="49"/>
      <c r="D151" s="49"/>
      <c r="E151" s="49"/>
      <c r="F151" s="49"/>
      <c r="G151" s="49"/>
      <c r="H151" s="49"/>
      <c r="I151" s="49"/>
      <c r="J151" s="49"/>
      <c r="K151" s="49"/>
      <c r="L151" s="49"/>
    </row>
    <row r="152" spans="1:12" x14ac:dyDescent="0.2">
      <c r="A152" s="23"/>
      <c r="B152" s="23"/>
      <c r="C152" s="49"/>
      <c r="D152" s="49"/>
      <c r="E152" s="49"/>
      <c r="F152" s="49"/>
      <c r="G152" s="49"/>
      <c r="H152" s="49"/>
      <c r="I152" s="49"/>
      <c r="J152" s="49"/>
      <c r="K152" s="49"/>
      <c r="L152" s="49"/>
    </row>
    <row r="153" spans="1:12" x14ac:dyDescent="0.2">
      <c r="A153" s="23"/>
      <c r="B153" s="23"/>
      <c r="C153" s="49"/>
      <c r="D153" s="49"/>
      <c r="E153" s="49"/>
      <c r="F153" s="49"/>
      <c r="G153" s="49"/>
      <c r="H153" s="49"/>
      <c r="I153" s="49"/>
      <c r="J153" s="49"/>
      <c r="K153" s="49"/>
      <c r="L153" s="49"/>
    </row>
    <row r="154" spans="1:12" x14ac:dyDescent="0.2">
      <c r="A154" s="23"/>
      <c r="B154" s="23"/>
      <c r="C154" s="49"/>
      <c r="D154" s="49"/>
      <c r="E154" s="49"/>
      <c r="F154" s="49"/>
      <c r="G154" s="49"/>
      <c r="H154" s="49"/>
      <c r="I154" s="49"/>
      <c r="J154" s="49"/>
      <c r="K154" s="49"/>
      <c r="L154" s="49"/>
    </row>
    <row r="155" spans="1:12" x14ac:dyDescent="0.2">
      <c r="A155" s="23"/>
      <c r="B155" s="23"/>
      <c r="C155" s="49"/>
      <c r="D155" s="49"/>
      <c r="E155" s="49"/>
      <c r="F155" s="49"/>
      <c r="G155" s="49"/>
      <c r="H155" s="49"/>
      <c r="I155" s="49"/>
      <c r="J155" s="49"/>
      <c r="K155" s="49"/>
      <c r="L155" s="49"/>
    </row>
    <row r="156" spans="1:12" x14ac:dyDescent="0.2">
      <c r="A156" s="23"/>
      <c r="B156" s="23"/>
      <c r="C156" s="49"/>
      <c r="D156" s="49"/>
      <c r="E156" s="49"/>
      <c r="F156" s="49"/>
      <c r="G156" s="49"/>
      <c r="H156" s="49"/>
      <c r="I156" s="49"/>
      <c r="J156" s="49"/>
      <c r="K156" s="49"/>
      <c r="L156" s="49"/>
    </row>
    <row r="157" spans="1:12" x14ac:dyDescent="0.2">
      <c r="A157" s="23"/>
      <c r="B157" s="23"/>
      <c r="C157" s="49"/>
      <c r="D157" s="49"/>
      <c r="E157" s="49"/>
      <c r="F157" s="49"/>
      <c r="G157" s="49"/>
      <c r="H157" s="49"/>
      <c r="I157" s="49"/>
      <c r="J157" s="49"/>
      <c r="K157" s="49"/>
      <c r="L157" s="49"/>
    </row>
    <row r="158" spans="1:12" x14ac:dyDescent="0.2">
      <c r="A158" s="23"/>
      <c r="B158" s="23"/>
      <c r="C158" s="49"/>
      <c r="D158" s="49"/>
      <c r="E158" s="49"/>
      <c r="F158" s="49"/>
      <c r="G158" s="49"/>
      <c r="H158" s="49"/>
      <c r="I158" s="49"/>
      <c r="J158" s="49"/>
      <c r="K158" s="49"/>
      <c r="L158" s="49"/>
    </row>
    <row r="159" spans="1:12" x14ac:dyDescent="0.2">
      <c r="A159" s="23"/>
      <c r="B159" s="23"/>
      <c r="C159" s="49"/>
      <c r="D159" s="49"/>
      <c r="E159" s="49"/>
      <c r="F159" s="49"/>
      <c r="G159" s="49"/>
      <c r="H159" s="49"/>
      <c r="I159" s="49"/>
      <c r="J159" s="49"/>
      <c r="K159" s="49"/>
      <c r="L159" s="49"/>
    </row>
    <row r="160" spans="1:12" x14ac:dyDescent="0.2">
      <c r="A160" s="23"/>
      <c r="B160" s="23"/>
      <c r="C160" s="49"/>
      <c r="D160" s="49"/>
      <c r="E160" s="49"/>
      <c r="F160" s="49"/>
      <c r="G160" s="49"/>
      <c r="H160" s="49"/>
      <c r="I160" s="49"/>
      <c r="J160" s="49"/>
      <c r="K160" s="49"/>
      <c r="L160" s="49"/>
    </row>
    <row r="161" spans="1:12" x14ac:dyDescent="0.2">
      <c r="A161" s="23"/>
      <c r="B161" s="23"/>
      <c r="C161" s="49"/>
      <c r="D161" s="49"/>
      <c r="E161" s="49"/>
      <c r="F161" s="49"/>
      <c r="G161" s="49"/>
      <c r="H161" s="49"/>
      <c r="I161" s="49"/>
      <c r="J161" s="49"/>
      <c r="K161" s="49"/>
      <c r="L161" s="49"/>
    </row>
    <row r="162" spans="1:12" x14ac:dyDescent="0.2">
      <c r="A162" s="23"/>
      <c r="B162" s="23"/>
      <c r="C162" s="49"/>
      <c r="D162" s="49"/>
      <c r="E162" s="49"/>
      <c r="F162" s="49"/>
      <c r="G162" s="49"/>
      <c r="H162" s="49"/>
      <c r="I162" s="49"/>
      <c r="J162" s="49"/>
      <c r="K162" s="49"/>
      <c r="L162" s="49"/>
    </row>
    <row r="163" spans="1:12" x14ac:dyDescent="0.2">
      <c r="A163" s="23"/>
      <c r="B163" s="23"/>
      <c r="C163" s="49"/>
      <c r="D163" s="49"/>
      <c r="E163" s="49"/>
      <c r="F163" s="49"/>
      <c r="G163" s="49"/>
      <c r="H163" s="49"/>
      <c r="I163" s="49"/>
      <c r="J163" s="49"/>
      <c r="K163" s="49"/>
      <c r="L163" s="49"/>
    </row>
    <row r="164" spans="1:12" x14ac:dyDescent="0.2">
      <c r="A164" s="23"/>
      <c r="B164" s="23"/>
      <c r="C164" s="49"/>
      <c r="D164" s="49"/>
      <c r="E164" s="49"/>
      <c r="F164" s="49"/>
      <c r="G164" s="49"/>
      <c r="H164" s="49"/>
      <c r="I164" s="49"/>
      <c r="J164" s="49"/>
      <c r="K164" s="49"/>
      <c r="L164" s="49"/>
    </row>
    <row r="165" spans="1:12" x14ac:dyDescent="0.2">
      <c r="A165" s="23"/>
      <c r="B165" s="23"/>
      <c r="C165" s="49"/>
      <c r="D165" s="49"/>
      <c r="E165" s="49"/>
      <c r="F165" s="49"/>
      <c r="G165" s="49"/>
      <c r="H165" s="49"/>
      <c r="I165" s="49"/>
      <c r="J165" s="49"/>
      <c r="K165" s="49"/>
      <c r="L165" s="49"/>
    </row>
    <row r="166" spans="1:12" x14ac:dyDescent="0.2">
      <c r="A166" s="23"/>
      <c r="B166" s="23"/>
      <c r="C166" s="49"/>
      <c r="D166" s="49"/>
      <c r="E166" s="49"/>
      <c r="F166" s="49"/>
      <c r="G166" s="49"/>
      <c r="H166" s="49"/>
      <c r="I166" s="49"/>
      <c r="J166" s="49"/>
      <c r="K166" s="49"/>
      <c r="L166" s="49"/>
    </row>
    <row r="167" spans="1:12" x14ac:dyDescent="0.2">
      <c r="A167" s="23"/>
      <c r="B167" s="23"/>
      <c r="C167" s="49"/>
      <c r="D167" s="49"/>
      <c r="E167" s="49"/>
      <c r="F167" s="49"/>
      <c r="G167" s="49"/>
      <c r="H167" s="49"/>
      <c r="I167" s="49"/>
      <c r="J167" s="49"/>
      <c r="K167" s="49"/>
      <c r="L167" s="49"/>
    </row>
    <row r="168" spans="1:12" x14ac:dyDescent="0.2">
      <c r="A168" s="23"/>
      <c r="B168" s="23"/>
      <c r="C168" s="49"/>
      <c r="D168" s="49"/>
      <c r="E168" s="49"/>
      <c r="F168" s="49"/>
      <c r="G168" s="49"/>
      <c r="H168" s="49"/>
      <c r="I168" s="49"/>
      <c r="J168" s="49"/>
      <c r="K168" s="49"/>
      <c r="L168" s="49"/>
    </row>
    <row r="169" spans="1:12" x14ac:dyDescent="0.2">
      <c r="A169" s="23"/>
      <c r="B169" s="23"/>
      <c r="C169" s="49"/>
      <c r="D169" s="49"/>
      <c r="E169" s="49"/>
      <c r="F169" s="49"/>
      <c r="G169" s="49"/>
      <c r="H169" s="49"/>
      <c r="I169" s="49"/>
      <c r="J169" s="49"/>
      <c r="K169" s="49"/>
      <c r="L169" s="49"/>
    </row>
    <row r="170" spans="1:12" x14ac:dyDescent="0.2">
      <c r="A170" s="23"/>
      <c r="B170" s="23"/>
      <c r="C170" s="49"/>
      <c r="D170" s="49"/>
      <c r="E170" s="49"/>
      <c r="F170" s="49"/>
      <c r="G170" s="49"/>
      <c r="H170" s="49"/>
      <c r="I170" s="49"/>
      <c r="J170" s="49"/>
      <c r="K170" s="49"/>
      <c r="L170" s="49"/>
    </row>
    <row r="171" spans="1:12" x14ac:dyDescent="0.2">
      <c r="A171" s="23"/>
      <c r="B171" s="23"/>
      <c r="C171" s="49"/>
      <c r="D171" s="49"/>
      <c r="E171" s="49"/>
      <c r="F171" s="49"/>
      <c r="G171" s="49"/>
      <c r="H171" s="49"/>
      <c r="I171" s="49"/>
      <c r="J171" s="49"/>
      <c r="K171" s="49"/>
      <c r="L171" s="49"/>
    </row>
    <row r="172" spans="1:12" x14ac:dyDescent="0.2">
      <c r="A172" s="23"/>
      <c r="B172" s="23"/>
      <c r="C172" s="49"/>
      <c r="D172" s="49"/>
      <c r="E172" s="49"/>
      <c r="F172" s="49"/>
      <c r="G172" s="49"/>
      <c r="H172" s="49"/>
      <c r="I172" s="49"/>
      <c r="J172" s="49"/>
      <c r="K172" s="49"/>
      <c r="L172" s="49"/>
    </row>
    <row r="173" spans="1:12" x14ac:dyDescent="0.2">
      <c r="A173" s="23"/>
      <c r="B173" s="23"/>
      <c r="C173" s="49"/>
      <c r="D173" s="49"/>
      <c r="E173" s="49"/>
      <c r="F173" s="49"/>
      <c r="G173" s="49"/>
      <c r="H173" s="49"/>
      <c r="I173" s="49"/>
      <c r="J173" s="49"/>
      <c r="K173" s="49"/>
      <c r="L173" s="49"/>
    </row>
    <row r="174" spans="1:12" x14ac:dyDescent="0.2">
      <c r="A174" s="23"/>
      <c r="B174" s="23"/>
      <c r="C174" s="49"/>
      <c r="D174" s="49"/>
      <c r="E174" s="49"/>
      <c r="F174" s="49"/>
      <c r="G174" s="49"/>
      <c r="H174" s="49"/>
      <c r="I174" s="49"/>
      <c r="J174" s="49"/>
      <c r="K174" s="49"/>
      <c r="L174" s="49"/>
    </row>
    <row r="175" spans="1:12" x14ac:dyDescent="0.2">
      <c r="A175" s="23"/>
      <c r="B175" s="23"/>
      <c r="C175" s="49"/>
      <c r="D175" s="49"/>
      <c r="E175" s="49"/>
      <c r="F175" s="49"/>
      <c r="G175" s="49"/>
      <c r="H175" s="49"/>
      <c r="I175" s="49"/>
      <c r="J175" s="49"/>
      <c r="K175" s="49"/>
      <c r="L175" s="49"/>
    </row>
    <row r="176" spans="1:12" x14ac:dyDescent="0.2">
      <c r="A176" s="23"/>
      <c r="B176" s="23"/>
      <c r="C176" s="49"/>
      <c r="D176" s="49"/>
      <c r="E176" s="49"/>
      <c r="F176" s="49"/>
      <c r="G176" s="49"/>
      <c r="H176" s="49"/>
      <c r="I176" s="49"/>
      <c r="J176" s="49"/>
      <c r="K176" s="49"/>
      <c r="L176" s="49"/>
    </row>
  </sheetData>
  <phoneticPr fontId="11" type="noConversion"/>
  <pageMargins left="0.31" right="0.3" top="0.52" bottom="0.51" header="0.5" footer="0.25"/>
  <pageSetup scale="67" orientation="landscape" horizont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94"/>
  <sheetViews>
    <sheetView showGridLines="0" zoomScale="85" zoomScaleNormal="85" workbookViewId="0">
      <pane ySplit="8" topLeftCell="A101" activePane="bottomLeft" state="frozen"/>
      <selection pane="bottomLeft" activeCell="L120" sqref="L120"/>
    </sheetView>
  </sheetViews>
  <sheetFormatPr defaultRowHeight="15" x14ac:dyDescent="0.2"/>
  <cols>
    <col min="1" max="1" width="10.6640625" customWidth="1"/>
    <col min="2" max="2" width="10.21875" customWidth="1"/>
    <col min="3" max="3" width="9.88671875" customWidth="1"/>
    <col min="4" max="4" width="11.77734375" customWidth="1"/>
    <col min="5" max="5" width="12.6640625" customWidth="1"/>
    <col min="6" max="6" width="13.5546875" bestFit="1" customWidth="1"/>
    <col min="7" max="7" width="14.33203125" bestFit="1" customWidth="1"/>
    <col min="8" max="8" width="8.109375" customWidth="1"/>
    <col min="9" max="9" width="10.6640625" customWidth="1"/>
    <col min="10" max="10" width="12" customWidth="1"/>
    <col min="11" max="11" width="12.88671875" customWidth="1"/>
    <col min="12" max="12" width="12.6640625" bestFit="1" customWidth="1"/>
  </cols>
  <sheetData>
    <row r="1" spans="1:12" ht="20.25" x14ac:dyDescent="0.3">
      <c r="A1" s="4" t="s">
        <v>22</v>
      </c>
    </row>
    <row r="2" spans="1:12" ht="18" x14ac:dyDescent="0.25">
      <c r="A2" s="5" t="s">
        <v>272</v>
      </c>
    </row>
    <row r="3" spans="1:12" ht="15.75" x14ac:dyDescent="0.25">
      <c r="A3" s="3"/>
    </row>
    <row r="4" spans="1:12" ht="16.5" thickBot="1" x14ac:dyDescent="0.3">
      <c r="A4" s="20" t="s">
        <v>0</v>
      </c>
      <c r="B4" s="32" t="s">
        <v>251</v>
      </c>
      <c r="C4" s="33"/>
      <c r="D4" s="33"/>
      <c r="E4" s="33"/>
    </row>
    <row r="5" spans="1:12" x14ac:dyDescent="0.2">
      <c r="A5" s="1" t="s">
        <v>23</v>
      </c>
      <c r="B5" s="21"/>
      <c r="C5" s="21"/>
      <c r="D5" s="21"/>
    </row>
    <row r="6" spans="1:12" ht="21" customHeight="1" x14ac:dyDescent="0.2">
      <c r="A6" s="31" t="s">
        <v>13</v>
      </c>
      <c r="B6" s="11"/>
      <c r="C6" s="8" t="s">
        <v>24</v>
      </c>
      <c r="D6" s="6"/>
      <c r="E6" s="6"/>
      <c r="F6" s="6"/>
      <c r="G6" s="7"/>
      <c r="H6" s="9" t="s">
        <v>25</v>
      </c>
      <c r="I6" s="12"/>
      <c r="J6" s="6"/>
      <c r="K6" s="6"/>
      <c r="L6" s="6"/>
    </row>
    <row r="7" spans="1:12" ht="21" customHeight="1" x14ac:dyDescent="0.2">
      <c r="A7" s="18"/>
      <c r="C7" s="14" t="s">
        <v>1</v>
      </c>
      <c r="D7" s="14" t="s">
        <v>2</v>
      </c>
      <c r="E7" s="14" t="s">
        <v>3</v>
      </c>
      <c r="F7" s="14" t="s">
        <v>4</v>
      </c>
      <c r="G7" s="15" t="s">
        <v>5</v>
      </c>
      <c r="H7" s="16" t="s">
        <v>6</v>
      </c>
      <c r="I7" s="14" t="s">
        <v>7</v>
      </c>
      <c r="J7" s="14" t="s">
        <v>8</v>
      </c>
      <c r="K7" s="14" t="s">
        <v>9</v>
      </c>
      <c r="L7" s="14" t="s">
        <v>10</v>
      </c>
    </row>
    <row r="8" spans="1:12" ht="66" customHeight="1" thickBot="1" x14ac:dyDescent="0.25">
      <c r="A8" s="34" t="s">
        <v>30</v>
      </c>
      <c r="B8" s="37" t="s">
        <v>11</v>
      </c>
      <c r="C8" s="34" t="s">
        <v>31</v>
      </c>
      <c r="D8" s="34" t="s">
        <v>18</v>
      </c>
      <c r="E8" s="34" t="s">
        <v>19</v>
      </c>
      <c r="F8" s="34" t="s">
        <v>20</v>
      </c>
      <c r="G8" s="35" t="s">
        <v>21</v>
      </c>
      <c r="H8" s="36" t="s">
        <v>26</v>
      </c>
      <c r="I8" s="34" t="s">
        <v>18</v>
      </c>
      <c r="J8" s="34" t="s">
        <v>19</v>
      </c>
      <c r="K8" s="34" t="s">
        <v>20</v>
      </c>
      <c r="L8" s="34" t="s">
        <v>21</v>
      </c>
    </row>
    <row r="9" spans="1:12" ht="20.100000000000001" customHeight="1" x14ac:dyDescent="0.2">
      <c r="A9" s="38" t="s">
        <v>163</v>
      </c>
      <c r="B9" s="38" t="s">
        <v>164</v>
      </c>
      <c r="C9" s="40">
        <v>311.09999999999997</v>
      </c>
      <c r="D9" s="40">
        <v>348457</v>
      </c>
      <c r="E9" s="40">
        <v>650577</v>
      </c>
      <c r="F9" s="40">
        <v>348280</v>
      </c>
      <c r="G9" s="40">
        <v>3486140</v>
      </c>
      <c r="H9" s="39"/>
      <c r="I9" s="39"/>
      <c r="J9" s="39"/>
      <c r="K9" s="39"/>
      <c r="L9" s="39"/>
    </row>
    <row r="10" spans="1:12" ht="20.100000000000001" customHeight="1" x14ac:dyDescent="0.2">
      <c r="A10" s="38" t="s">
        <v>35</v>
      </c>
      <c r="B10" s="38" t="s">
        <v>36</v>
      </c>
      <c r="C10" s="40">
        <v>20152.419999999991</v>
      </c>
      <c r="D10" s="40">
        <v>21226378</v>
      </c>
      <c r="E10" s="40">
        <v>39573614</v>
      </c>
      <c r="F10" s="40">
        <v>21221540</v>
      </c>
      <c r="G10" s="40">
        <v>199095980</v>
      </c>
      <c r="H10" s="39"/>
      <c r="I10" s="39"/>
      <c r="J10" s="39"/>
      <c r="K10" s="39"/>
      <c r="L10" s="39"/>
    </row>
    <row r="11" spans="1:12" ht="20.100000000000001" customHeight="1" x14ac:dyDescent="0.2">
      <c r="A11" s="38" t="s">
        <v>37</v>
      </c>
      <c r="B11" s="38" t="s">
        <v>38</v>
      </c>
      <c r="C11" s="40">
        <v>3679.9399999999996</v>
      </c>
      <c r="D11" s="40">
        <v>3622250</v>
      </c>
      <c r="E11" s="40">
        <v>6785579</v>
      </c>
      <c r="F11" s="40">
        <v>3620790</v>
      </c>
      <c r="G11" s="40">
        <v>34535660</v>
      </c>
      <c r="H11" s="39"/>
      <c r="I11" s="39"/>
      <c r="J11" s="39"/>
      <c r="K11" s="39"/>
      <c r="L11" s="39"/>
    </row>
    <row r="12" spans="1:12" ht="20.100000000000001" customHeight="1" x14ac:dyDescent="0.2">
      <c r="A12" s="38" t="s">
        <v>165</v>
      </c>
      <c r="B12" s="38" t="s">
        <v>166</v>
      </c>
      <c r="C12" s="40">
        <v>1813.4500000000005</v>
      </c>
      <c r="D12" s="40">
        <v>1635159</v>
      </c>
      <c r="E12" s="40">
        <v>2947297</v>
      </c>
      <c r="F12" s="40">
        <v>1634940</v>
      </c>
      <c r="G12" s="40">
        <v>13937130</v>
      </c>
      <c r="H12" s="39"/>
      <c r="I12" s="39"/>
      <c r="J12" s="39"/>
      <c r="K12" s="39"/>
      <c r="L12" s="39"/>
    </row>
    <row r="13" spans="1:12" ht="20.100000000000001" customHeight="1" x14ac:dyDescent="0.2">
      <c r="A13" s="38" t="s">
        <v>39</v>
      </c>
      <c r="B13" s="38" t="s">
        <v>40</v>
      </c>
      <c r="C13" s="40">
        <v>11717.209999999986</v>
      </c>
      <c r="D13" s="40">
        <v>12419133</v>
      </c>
      <c r="E13" s="40">
        <v>23081257</v>
      </c>
      <c r="F13" s="40">
        <v>12414770</v>
      </c>
      <c r="G13" s="40">
        <v>114360470</v>
      </c>
      <c r="H13" s="40">
        <v>261.12</v>
      </c>
      <c r="I13" s="40">
        <v>278301</v>
      </c>
      <c r="J13" s="40">
        <v>528691</v>
      </c>
      <c r="K13" s="40">
        <v>278250</v>
      </c>
      <c r="L13" s="40">
        <v>2818240</v>
      </c>
    </row>
    <row r="14" spans="1:12" ht="20.100000000000001" customHeight="1" x14ac:dyDescent="0.2">
      <c r="A14" s="38" t="s">
        <v>167</v>
      </c>
      <c r="B14" s="38" t="s">
        <v>168</v>
      </c>
      <c r="C14" s="40">
        <v>30.880000000000003</v>
      </c>
      <c r="D14" s="40">
        <v>37334</v>
      </c>
      <c r="E14" s="40">
        <v>69820</v>
      </c>
      <c r="F14" s="40">
        <v>37320</v>
      </c>
      <c r="G14" s="40">
        <v>372380</v>
      </c>
      <c r="H14" s="39"/>
      <c r="I14" s="39"/>
      <c r="J14" s="39"/>
      <c r="K14" s="39"/>
      <c r="L14" s="39"/>
    </row>
    <row r="15" spans="1:12" ht="20.100000000000001" customHeight="1" x14ac:dyDescent="0.2">
      <c r="A15" s="38" t="s">
        <v>41</v>
      </c>
      <c r="B15" s="38" t="s">
        <v>42</v>
      </c>
      <c r="C15" s="40">
        <v>354.69999999999987</v>
      </c>
      <c r="D15" s="40">
        <v>74769</v>
      </c>
      <c r="E15" s="40">
        <v>127830</v>
      </c>
      <c r="F15" s="40">
        <v>74490</v>
      </c>
      <c r="G15" s="40">
        <v>1349180</v>
      </c>
      <c r="H15" s="39"/>
      <c r="I15" s="39"/>
      <c r="J15" s="39"/>
      <c r="K15" s="39"/>
      <c r="L15" s="39"/>
    </row>
    <row r="16" spans="1:12" ht="20.100000000000001" customHeight="1" x14ac:dyDescent="0.2">
      <c r="A16" s="38" t="s">
        <v>43</v>
      </c>
      <c r="B16" s="38" t="s">
        <v>44</v>
      </c>
      <c r="C16" s="40">
        <v>4500.6899999999987</v>
      </c>
      <c r="D16" s="40">
        <v>938085</v>
      </c>
      <c r="E16" s="40">
        <v>1626150</v>
      </c>
      <c r="F16" s="40">
        <v>935770</v>
      </c>
      <c r="G16" s="40">
        <v>12491640</v>
      </c>
      <c r="H16" s="40">
        <v>51.920000000000009</v>
      </c>
      <c r="I16" s="40">
        <v>12364</v>
      </c>
      <c r="J16" s="40">
        <v>23549</v>
      </c>
      <c r="K16" s="40">
        <v>12330</v>
      </c>
      <c r="L16" s="40">
        <v>271470</v>
      </c>
    </row>
    <row r="17" spans="1:12" ht="20.100000000000001" customHeight="1" x14ac:dyDescent="0.2">
      <c r="A17" s="38" t="s">
        <v>45</v>
      </c>
      <c r="B17" s="38" t="s">
        <v>46</v>
      </c>
      <c r="C17" s="40">
        <v>1264.32</v>
      </c>
      <c r="D17" s="40">
        <v>889367</v>
      </c>
      <c r="E17" s="40">
        <v>1794253</v>
      </c>
      <c r="F17" s="40">
        <v>888830</v>
      </c>
      <c r="G17" s="40">
        <v>11992320</v>
      </c>
      <c r="H17" s="40">
        <v>0.79</v>
      </c>
      <c r="I17" s="40">
        <v>473</v>
      </c>
      <c r="J17" s="40">
        <v>905</v>
      </c>
      <c r="K17" s="40">
        <v>470</v>
      </c>
      <c r="L17" s="40">
        <v>4870</v>
      </c>
    </row>
    <row r="18" spans="1:12" ht="20.100000000000001" customHeight="1" x14ac:dyDescent="0.2">
      <c r="A18" s="38" t="s">
        <v>47</v>
      </c>
      <c r="B18" s="38" t="s">
        <v>48</v>
      </c>
      <c r="C18" s="40">
        <v>32007.960000000043</v>
      </c>
      <c r="D18" s="40">
        <v>25697621</v>
      </c>
      <c r="E18" s="40">
        <v>49113736</v>
      </c>
      <c r="F18" s="40">
        <v>25687810</v>
      </c>
      <c r="G18" s="40">
        <v>274756990</v>
      </c>
      <c r="H18" s="40">
        <v>48.06</v>
      </c>
      <c r="I18" s="40">
        <v>35592</v>
      </c>
      <c r="J18" s="40">
        <v>72771</v>
      </c>
      <c r="K18" s="40">
        <v>35470</v>
      </c>
      <c r="L18" s="40">
        <v>1032650</v>
      </c>
    </row>
    <row r="19" spans="1:12" ht="20.100000000000001" customHeight="1" x14ac:dyDescent="0.2">
      <c r="A19" s="38" t="s">
        <v>49</v>
      </c>
      <c r="B19" s="38" t="s">
        <v>50</v>
      </c>
      <c r="C19" s="40">
        <v>3992.2700000000009</v>
      </c>
      <c r="D19" s="40">
        <v>2459822</v>
      </c>
      <c r="E19" s="40">
        <v>5031948</v>
      </c>
      <c r="F19" s="40">
        <v>2458490</v>
      </c>
      <c r="G19" s="40">
        <v>30260890</v>
      </c>
      <c r="H19" s="40">
        <v>1</v>
      </c>
      <c r="I19" s="40">
        <v>650</v>
      </c>
      <c r="J19" s="40">
        <v>1555</v>
      </c>
      <c r="K19" s="40">
        <v>650</v>
      </c>
      <c r="L19" s="40">
        <v>9590</v>
      </c>
    </row>
    <row r="20" spans="1:12" ht="20.100000000000001" customHeight="1" x14ac:dyDescent="0.2">
      <c r="A20" s="38" t="s">
        <v>169</v>
      </c>
      <c r="B20" s="38" t="s">
        <v>170</v>
      </c>
      <c r="C20" s="40">
        <v>6469.7699999999968</v>
      </c>
      <c r="D20" s="40">
        <v>6685030</v>
      </c>
      <c r="E20" s="40">
        <v>12318621</v>
      </c>
      <c r="F20" s="40">
        <v>6682990</v>
      </c>
      <c r="G20" s="40">
        <v>61964690</v>
      </c>
      <c r="H20" s="39"/>
      <c r="I20" s="39"/>
      <c r="J20" s="39"/>
      <c r="K20" s="39"/>
      <c r="L20" s="39"/>
    </row>
    <row r="21" spans="1:12" ht="20.100000000000001" customHeight="1" x14ac:dyDescent="0.2">
      <c r="A21" s="38" t="s">
        <v>51</v>
      </c>
      <c r="B21" s="38" t="s">
        <v>52</v>
      </c>
      <c r="C21" s="40">
        <v>1193.9800000000002</v>
      </c>
      <c r="D21" s="40">
        <v>1294311</v>
      </c>
      <c r="E21" s="40">
        <v>2250270</v>
      </c>
      <c r="F21" s="40">
        <v>1293770</v>
      </c>
      <c r="G21" s="40">
        <v>11313340</v>
      </c>
      <c r="H21" s="39"/>
      <c r="I21" s="39"/>
      <c r="J21" s="39"/>
      <c r="K21" s="39"/>
      <c r="L21" s="39"/>
    </row>
    <row r="22" spans="1:12" ht="20.100000000000001" customHeight="1" x14ac:dyDescent="0.2">
      <c r="A22" s="38" t="s">
        <v>53</v>
      </c>
      <c r="B22" s="38" t="s">
        <v>54</v>
      </c>
      <c r="C22" s="40">
        <v>4899.2999999999975</v>
      </c>
      <c r="D22" s="40">
        <v>4309687</v>
      </c>
      <c r="E22" s="40">
        <v>7949232</v>
      </c>
      <c r="F22" s="40">
        <v>4308300</v>
      </c>
      <c r="G22" s="40">
        <v>38836480</v>
      </c>
      <c r="H22" s="39"/>
      <c r="I22" s="39"/>
      <c r="J22" s="39"/>
      <c r="K22" s="39"/>
      <c r="L22" s="39"/>
    </row>
    <row r="23" spans="1:12" ht="20.100000000000001" customHeight="1" x14ac:dyDescent="0.2">
      <c r="A23" s="38" t="s">
        <v>171</v>
      </c>
      <c r="B23" s="38" t="s">
        <v>172</v>
      </c>
      <c r="C23" s="40">
        <v>1734.5600000000002</v>
      </c>
      <c r="D23" s="40">
        <v>1895687</v>
      </c>
      <c r="E23" s="40">
        <v>3287338</v>
      </c>
      <c r="F23" s="40">
        <v>1895040</v>
      </c>
      <c r="G23" s="40">
        <v>18390290</v>
      </c>
      <c r="H23" s="39"/>
      <c r="I23" s="39"/>
      <c r="J23" s="39"/>
      <c r="K23" s="39"/>
      <c r="L23" s="39"/>
    </row>
    <row r="24" spans="1:12" ht="20.100000000000001" customHeight="1" x14ac:dyDescent="0.2">
      <c r="A24" s="38" t="s">
        <v>55</v>
      </c>
      <c r="B24" s="38" t="s">
        <v>56</v>
      </c>
      <c r="C24" s="40">
        <v>7734.2700000000013</v>
      </c>
      <c r="D24" s="40">
        <v>4944563</v>
      </c>
      <c r="E24" s="40">
        <v>9591652</v>
      </c>
      <c r="F24" s="40">
        <v>4943080</v>
      </c>
      <c r="G24" s="40">
        <v>31467830</v>
      </c>
      <c r="H24" s="40">
        <v>10.79</v>
      </c>
      <c r="I24" s="40">
        <v>7197</v>
      </c>
      <c r="J24" s="40">
        <v>14491</v>
      </c>
      <c r="K24" s="40">
        <v>7190</v>
      </c>
      <c r="L24" s="40">
        <v>48560</v>
      </c>
    </row>
    <row r="25" spans="1:12" ht="20.100000000000001" customHeight="1" x14ac:dyDescent="0.2">
      <c r="A25" s="38" t="s">
        <v>57</v>
      </c>
      <c r="B25" s="38" t="s">
        <v>58</v>
      </c>
      <c r="C25" s="40">
        <v>700.32000000000016</v>
      </c>
      <c r="D25" s="40">
        <v>420640</v>
      </c>
      <c r="E25" s="40">
        <v>860328</v>
      </c>
      <c r="F25" s="40">
        <v>420360</v>
      </c>
      <c r="G25" s="40">
        <v>4162020</v>
      </c>
      <c r="H25" s="40">
        <v>12.639999999999999</v>
      </c>
      <c r="I25" s="40">
        <v>7950</v>
      </c>
      <c r="J25" s="40">
        <v>16441</v>
      </c>
      <c r="K25" s="40">
        <v>7900</v>
      </c>
      <c r="L25" s="40">
        <v>532730</v>
      </c>
    </row>
    <row r="26" spans="1:12" ht="20.100000000000001" customHeight="1" x14ac:dyDescent="0.2">
      <c r="A26" s="38" t="s">
        <v>173</v>
      </c>
      <c r="B26" s="38" t="s">
        <v>174</v>
      </c>
      <c r="C26" s="40">
        <v>275.37</v>
      </c>
      <c r="D26" s="40">
        <v>167229</v>
      </c>
      <c r="E26" s="40">
        <v>332249</v>
      </c>
      <c r="F26" s="40">
        <v>167190</v>
      </c>
      <c r="G26" s="40">
        <v>954770</v>
      </c>
      <c r="H26" s="39"/>
      <c r="I26" s="39"/>
      <c r="J26" s="39"/>
      <c r="K26" s="39"/>
      <c r="L26" s="39"/>
    </row>
    <row r="27" spans="1:12" ht="20.100000000000001" customHeight="1" x14ac:dyDescent="0.2">
      <c r="A27" s="38" t="s">
        <v>175</v>
      </c>
      <c r="B27" s="38" t="s">
        <v>176</v>
      </c>
      <c r="C27" s="40">
        <v>4.62</v>
      </c>
      <c r="D27" s="40">
        <v>3753</v>
      </c>
      <c r="E27" s="40">
        <v>6846</v>
      </c>
      <c r="F27" s="40">
        <v>3740</v>
      </c>
      <c r="G27" s="40">
        <v>17230</v>
      </c>
      <c r="H27" s="39"/>
      <c r="I27" s="39"/>
      <c r="J27" s="39"/>
      <c r="K27" s="39"/>
      <c r="L27" s="39"/>
    </row>
    <row r="28" spans="1:12" ht="20.100000000000001" customHeight="1" x14ac:dyDescent="0.2">
      <c r="A28" s="38" t="s">
        <v>177</v>
      </c>
      <c r="B28" s="38" t="s">
        <v>178</v>
      </c>
      <c r="C28" s="40">
        <v>39</v>
      </c>
      <c r="D28" s="40">
        <v>10474</v>
      </c>
      <c r="E28" s="40">
        <v>12497</v>
      </c>
      <c r="F28" s="40">
        <v>10470</v>
      </c>
      <c r="G28" s="40">
        <v>26580</v>
      </c>
      <c r="H28" s="39"/>
      <c r="I28" s="39"/>
      <c r="J28" s="39"/>
      <c r="K28" s="39"/>
      <c r="L28" s="39"/>
    </row>
    <row r="29" spans="1:12" ht="20.100000000000001" customHeight="1" x14ac:dyDescent="0.2">
      <c r="A29" s="38" t="s">
        <v>61</v>
      </c>
      <c r="B29" s="38" t="s">
        <v>62</v>
      </c>
      <c r="C29" s="40">
        <v>1659.1299999999994</v>
      </c>
      <c r="D29" s="40">
        <v>1068441</v>
      </c>
      <c r="E29" s="40">
        <v>2106814</v>
      </c>
      <c r="F29" s="40">
        <v>1067990</v>
      </c>
      <c r="G29" s="40">
        <v>7217980</v>
      </c>
      <c r="H29" s="40">
        <v>49.86</v>
      </c>
      <c r="I29" s="40">
        <v>25460</v>
      </c>
      <c r="J29" s="40">
        <v>46796</v>
      </c>
      <c r="K29" s="40">
        <v>25420</v>
      </c>
      <c r="L29" s="40">
        <v>327080</v>
      </c>
    </row>
    <row r="30" spans="1:12" ht="20.100000000000001" customHeight="1" x14ac:dyDescent="0.2">
      <c r="A30" s="38" t="s">
        <v>63</v>
      </c>
      <c r="B30" s="38" t="s">
        <v>64</v>
      </c>
      <c r="C30" s="40">
        <v>4603.6099999999988</v>
      </c>
      <c r="D30" s="40">
        <v>2830722</v>
      </c>
      <c r="E30" s="40">
        <v>5520372</v>
      </c>
      <c r="F30" s="40">
        <v>2828920</v>
      </c>
      <c r="G30" s="40">
        <v>21791140</v>
      </c>
      <c r="H30" s="40">
        <v>116.37</v>
      </c>
      <c r="I30" s="40">
        <v>57444</v>
      </c>
      <c r="J30" s="40">
        <v>104677</v>
      </c>
      <c r="K30" s="40">
        <v>57280</v>
      </c>
      <c r="L30" s="40">
        <v>2413360</v>
      </c>
    </row>
    <row r="31" spans="1:12" ht="20.100000000000001" customHeight="1" x14ac:dyDescent="0.2">
      <c r="A31" s="38" t="s">
        <v>65</v>
      </c>
      <c r="B31" s="38" t="s">
        <v>66</v>
      </c>
      <c r="C31" s="40">
        <v>624.1600000000002</v>
      </c>
      <c r="D31" s="40">
        <v>361467</v>
      </c>
      <c r="E31" s="40">
        <v>719353</v>
      </c>
      <c r="F31" s="40">
        <v>361120</v>
      </c>
      <c r="G31" s="40">
        <v>4420920</v>
      </c>
      <c r="H31" s="40">
        <v>31.11</v>
      </c>
      <c r="I31" s="40">
        <v>16314</v>
      </c>
      <c r="J31" s="40">
        <v>31521</v>
      </c>
      <c r="K31" s="40">
        <v>16240</v>
      </c>
      <c r="L31" s="40">
        <v>964230</v>
      </c>
    </row>
    <row r="32" spans="1:12" ht="20.100000000000001" customHeight="1" x14ac:dyDescent="0.2">
      <c r="A32" s="38" t="s">
        <v>67</v>
      </c>
      <c r="B32" s="38" t="s">
        <v>68</v>
      </c>
      <c r="C32" s="40">
        <v>9.5</v>
      </c>
      <c r="D32" s="40">
        <v>7305</v>
      </c>
      <c r="E32" s="40">
        <v>16786</v>
      </c>
      <c r="F32" s="40">
        <v>7290</v>
      </c>
      <c r="G32" s="40">
        <v>614710</v>
      </c>
      <c r="H32" s="40">
        <v>40.020000000000003</v>
      </c>
      <c r="I32" s="40">
        <v>29800</v>
      </c>
      <c r="J32" s="40">
        <v>69417</v>
      </c>
      <c r="K32" s="40">
        <v>29760</v>
      </c>
      <c r="L32" s="40">
        <v>2693190</v>
      </c>
    </row>
    <row r="33" spans="1:12" ht="20.100000000000001" customHeight="1" x14ac:dyDescent="0.2">
      <c r="A33" s="38" t="s">
        <v>69</v>
      </c>
      <c r="B33" s="38" t="s">
        <v>70</v>
      </c>
      <c r="C33" s="40">
        <v>8757.019999999995</v>
      </c>
      <c r="D33" s="40">
        <v>7563139</v>
      </c>
      <c r="E33" s="40">
        <v>14499361</v>
      </c>
      <c r="F33" s="40">
        <v>7560330</v>
      </c>
      <c r="G33" s="40">
        <v>49423600</v>
      </c>
      <c r="H33" s="40">
        <v>14.899999999999999</v>
      </c>
      <c r="I33" s="40">
        <v>11899</v>
      </c>
      <c r="J33" s="40">
        <v>25752</v>
      </c>
      <c r="K33" s="40">
        <v>11870</v>
      </c>
      <c r="L33" s="40">
        <v>307440</v>
      </c>
    </row>
    <row r="34" spans="1:12" ht="20.100000000000001" customHeight="1" x14ac:dyDescent="0.2">
      <c r="A34" s="38" t="s">
        <v>71</v>
      </c>
      <c r="B34" s="38" t="s">
        <v>72</v>
      </c>
      <c r="C34" s="40">
        <v>3885.2499999999991</v>
      </c>
      <c r="D34" s="40">
        <v>2971268</v>
      </c>
      <c r="E34" s="40">
        <v>6448663</v>
      </c>
      <c r="F34" s="40">
        <v>2970020</v>
      </c>
      <c r="G34" s="40">
        <v>20811640</v>
      </c>
      <c r="H34" s="40">
        <v>15.18</v>
      </c>
      <c r="I34" s="40">
        <v>10194</v>
      </c>
      <c r="J34" s="40">
        <v>24375</v>
      </c>
      <c r="K34" s="40">
        <v>10150</v>
      </c>
      <c r="L34" s="40">
        <v>400190</v>
      </c>
    </row>
    <row r="35" spans="1:12" ht="20.100000000000001" customHeight="1" x14ac:dyDescent="0.2">
      <c r="A35" s="38" t="s">
        <v>179</v>
      </c>
      <c r="B35" s="38" t="s">
        <v>180</v>
      </c>
      <c r="C35" s="40">
        <v>1292.8800000000003</v>
      </c>
      <c r="D35" s="40">
        <v>1080484</v>
      </c>
      <c r="E35" s="40">
        <v>1859965</v>
      </c>
      <c r="F35" s="40">
        <v>1080140</v>
      </c>
      <c r="G35" s="40">
        <v>5845260</v>
      </c>
      <c r="H35" s="39"/>
      <c r="I35" s="39"/>
      <c r="J35" s="39"/>
      <c r="K35" s="39"/>
      <c r="L35" s="39"/>
    </row>
    <row r="36" spans="1:12" ht="20.100000000000001" customHeight="1" x14ac:dyDescent="0.2">
      <c r="A36" s="38" t="s">
        <v>73</v>
      </c>
      <c r="B36" s="38" t="s">
        <v>74</v>
      </c>
      <c r="C36" s="40">
        <v>6875.0200000000032</v>
      </c>
      <c r="D36" s="40">
        <v>5102443</v>
      </c>
      <c r="E36" s="40">
        <v>10940572</v>
      </c>
      <c r="F36" s="40">
        <v>5100810</v>
      </c>
      <c r="G36" s="40">
        <v>27418050</v>
      </c>
      <c r="H36" s="39"/>
      <c r="I36" s="39"/>
      <c r="J36" s="39"/>
      <c r="K36" s="39"/>
      <c r="L36" s="39"/>
    </row>
    <row r="37" spans="1:12" ht="20.100000000000001" customHeight="1" x14ac:dyDescent="0.2">
      <c r="A37" s="38" t="s">
        <v>75</v>
      </c>
      <c r="B37" s="38" t="s">
        <v>76</v>
      </c>
      <c r="C37" s="40">
        <v>4588.850000000004</v>
      </c>
      <c r="D37" s="40">
        <v>2674646</v>
      </c>
      <c r="E37" s="40">
        <v>5435390</v>
      </c>
      <c r="F37" s="40">
        <v>2672830</v>
      </c>
      <c r="G37" s="40">
        <v>26819100</v>
      </c>
      <c r="H37" s="40">
        <v>152.91</v>
      </c>
      <c r="I37" s="40">
        <v>91596</v>
      </c>
      <c r="J37" s="40">
        <v>183156</v>
      </c>
      <c r="K37" s="40">
        <v>91310</v>
      </c>
      <c r="L37" s="40">
        <v>3504060</v>
      </c>
    </row>
    <row r="38" spans="1:12" ht="20.100000000000001" customHeight="1" x14ac:dyDescent="0.2">
      <c r="A38" s="38" t="s">
        <v>77</v>
      </c>
      <c r="B38" s="38" t="s">
        <v>78</v>
      </c>
      <c r="C38" s="40">
        <v>805.24000000000024</v>
      </c>
      <c r="D38" s="40">
        <v>550634</v>
      </c>
      <c r="E38" s="40">
        <v>1081157</v>
      </c>
      <c r="F38" s="40">
        <v>550410</v>
      </c>
      <c r="G38" s="40">
        <v>3774230</v>
      </c>
      <c r="H38" s="39"/>
      <c r="I38" s="39"/>
      <c r="J38" s="39"/>
      <c r="K38" s="39"/>
      <c r="L38" s="39"/>
    </row>
    <row r="39" spans="1:12" ht="20.100000000000001" customHeight="1" x14ac:dyDescent="0.2">
      <c r="A39" s="38" t="s">
        <v>181</v>
      </c>
      <c r="B39" s="38" t="s">
        <v>182</v>
      </c>
      <c r="C39" s="40">
        <v>69.650000000000006</v>
      </c>
      <c r="D39" s="40">
        <v>16233</v>
      </c>
      <c r="E39" s="40">
        <v>20541</v>
      </c>
      <c r="F39" s="40">
        <v>16200</v>
      </c>
      <c r="G39" s="40">
        <v>85410</v>
      </c>
      <c r="H39" s="39"/>
      <c r="I39" s="39"/>
      <c r="J39" s="39"/>
      <c r="K39" s="39"/>
      <c r="L39" s="39"/>
    </row>
    <row r="40" spans="1:12" ht="20.100000000000001" customHeight="1" x14ac:dyDescent="0.2">
      <c r="A40" s="38" t="s">
        <v>79</v>
      </c>
      <c r="B40" s="38" t="s">
        <v>80</v>
      </c>
      <c r="C40" s="40">
        <v>3041.2599999999998</v>
      </c>
      <c r="D40" s="40">
        <v>1811422</v>
      </c>
      <c r="E40" s="40">
        <v>3672358</v>
      </c>
      <c r="F40" s="40">
        <v>1810980</v>
      </c>
      <c r="G40" s="40">
        <v>11645620</v>
      </c>
      <c r="H40" s="39"/>
      <c r="I40" s="39"/>
      <c r="J40" s="39"/>
      <c r="K40" s="39"/>
      <c r="L40" s="39"/>
    </row>
    <row r="41" spans="1:12" ht="20.100000000000001" customHeight="1" x14ac:dyDescent="0.2">
      <c r="A41" s="38" t="s">
        <v>183</v>
      </c>
      <c r="B41" s="38" t="s">
        <v>184</v>
      </c>
      <c r="C41" s="40">
        <v>2</v>
      </c>
      <c r="D41" s="40">
        <v>1286</v>
      </c>
      <c r="E41" s="40">
        <v>2686</v>
      </c>
      <c r="F41" s="40">
        <v>1280</v>
      </c>
      <c r="G41" s="40">
        <v>9500</v>
      </c>
      <c r="H41" s="39"/>
      <c r="I41" s="39"/>
      <c r="J41" s="39"/>
      <c r="K41" s="39"/>
      <c r="L41" s="39"/>
    </row>
    <row r="42" spans="1:12" ht="20.100000000000001" customHeight="1" x14ac:dyDescent="0.2">
      <c r="A42" s="38" t="s">
        <v>185</v>
      </c>
      <c r="B42" s="38" t="s">
        <v>186</v>
      </c>
      <c r="C42" s="40">
        <v>4192.1500000000033</v>
      </c>
      <c r="D42" s="40">
        <v>4512582</v>
      </c>
      <c r="E42" s="40">
        <v>8083752</v>
      </c>
      <c r="F42" s="40">
        <v>4510520</v>
      </c>
      <c r="G42" s="40">
        <v>47675440</v>
      </c>
      <c r="H42" s="39"/>
      <c r="I42" s="39"/>
      <c r="J42" s="39"/>
      <c r="K42" s="39"/>
      <c r="L42" s="39"/>
    </row>
    <row r="43" spans="1:12" ht="20.100000000000001" customHeight="1" x14ac:dyDescent="0.2">
      <c r="A43" s="38" t="s">
        <v>187</v>
      </c>
      <c r="B43" s="38" t="s">
        <v>188</v>
      </c>
      <c r="C43" s="40">
        <v>1572.68</v>
      </c>
      <c r="D43" s="40">
        <v>1628065</v>
      </c>
      <c r="E43" s="40">
        <v>2914948</v>
      </c>
      <c r="F43" s="40">
        <v>1627360</v>
      </c>
      <c r="G43" s="40">
        <v>16407630</v>
      </c>
      <c r="H43" s="39"/>
      <c r="I43" s="39"/>
      <c r="J43" s="39"/>
      <c r="K43" s="39"/>
      <c r="L43" s="39"/>
    </row>
    <row r="44" spans="1:12" ht="20.100000000000001" customHeight="1" x14ac:dyDescent="0.2">
      <c r="A44" s="38" t="s">
        <v>81</v>
      </c>
      <c r="B44" s="38" t="s">
        <v>82</v>
      </c>
      <c r="C44" s="40">
        <v>12162.279999999992</v>
      </c>
      <c r="D44" s="40">
        <v>12013266</v>
      </c>
      <c r="E44" s="40">
        <v>21389361</v>
      </c>
      <c r="F44" s="40">
        <v>12008070</v>
      </c>
      <c r="G44" s="40">
        <v>135006600</v>
      </c>
      <c r="H44" s="40">
        <v>0.7</v>
      </c>
      <c r="I44" s="40">
        <v>886</v>
      </c>
      <c r="J44" s="40">
        <v>1583</v>
      </c>
      <c r="K44" s="40">
        <v>880</v>
      </c>
      <c r="L44" s="40">
        <v>56990</v>
      </c>
    </row>
    <row r="45" spans="1:12" ht="20.100000000000001" customHeight="1" x14ac:dyDescent="0.2">
      <c r="A45" s="38" t="s">
        <v>189</v>
      </c>
      <c r="B45" s="38" t="s">
        <v>190</v>
      </c>
      <c r="C45" s="40">
        <v>821.03000000000009</v>
      </c>
      <c r="D45" s="40">
        <v>673022</v>
      </c>
      <c r="E45" s="40">
        <v>1197115</v>
      </c>
      <c r="F45" s="40">
        <v>672640</v>
      </c>
      <c r="G45" s="40">
        <v>10554030</v>
      </c>
      <c r="H45" s="39"/>
      <c r="I45" s="39"/>
      <c r="J45" s="39"/>
      <c r="K45" s="39"/>
      <c r="L45" s="39"/>
    </row>
    <row r="46" spans="1:12" ht="20.100000000000001" customHeight="1" x14ac:dyDescent="0.2">
      <c r="A46" s="38" t="s">
        <v>191</v>
      </c>
      <c r="B46" s="38" t="s">
        <v>192</v>
      </c>
      <c r="C46" s="40">
        <v>1.61</v>
      </c>
      <c r="D46" s="40">
        <v>2041</v>
      </c>
      <c r="E46" s="40">
        <v>3640</v>
      </c>
      <c r="F46" s="40">
        <v>2040</v>
      </c>
      <c r="G46" s="40">
        <v>17710</v>
      </c>
      <c r="H46" s="39"/>
      <c r="I46" s="39"/>
      <c r="J46" s="39"/>
      <c r="K46" s="39"/>
      <c r="L46" s="39"/>
    </row>
    <row r="47" spans="1:12" ht="20.100000000000001" customHeight="1" x14ac:dyDescent="0.2">
      <c r="A47" s="38" t="s">
        <v>83</v>
      </c>
      <c r="B47" s="38" t="s">
        <v>84</v>
      </c>
      <c r="C47" s="40">
        <v>1370.2399999999993</v>
      </c>
      <c r="D47" s="40">
        <v>1453423</v>
      </c>
      <c r="E47" s="40">
        <v>2591572</v>
      </c>
      <c r="F47" s="40">
        <v>1452940</v>
      </c>
      <c r="G47" s="40">
        <v>14149360</v>
      </c>
      <c r="H47" s="39"/>
      <c r="I47" s="39"/>
      <c r="J47" s="39"/>
      <c r="K47" s="39"/>
      <c r="L47" s="39"/>
    </row>
    <row r="48" spans="1:12" ht="20.100000000000001" customHeight="1" x14ac:dyDescent="0.2">
      <c r="A48" s="38" t="s">
        <v>85</v>
      </c>
      <c r="B48" s="38" t="s">
        <v>86</v>
      </c>
      <c r="C48" s="40">
        <v>2186.4100000000008</v>
      </c>
      <c r="D48" s="40">
        <v>2189833</v>
      </c>
      <c r="E48" s="40">
        <v>3901350</v>
      </c>
      <c r="F48" s="40">
        <v>2189020</v>
      </c>
      <c r="G48" s="40">
        <v>21339560</v>
      </c>
      <c r="H48" s="40">
        <v>30.630000000000003</v>
      </c>
      <c r="I48" s="40">
        <v>38258</v>
      </c>
      <c r="J48" s="40">
        <v>68643</v>
      </c>
      <c r="K48" s="40">
        <v>38220</v>
      </c>
      <c r="L48" s="40">
        <v>663020</v>
      </c>
    </row>
    <row r="49" spans="1:12" ht="20.100000000000001" customHeight="1" x14ac:dyDescent="0.2">
      <c r="A49" s="38" t="s">
        <v>193</v>
      </c>
      <c r="B49" s="38" t="s">
        <v>194</v>
      </c>
      <c r="C49" s="40">
        <v>78.149999999999991</v>
      </c>
      <c r="D49" s="40">
        <v>49960</v>
      </c>
      <c r="E49" s="40">
        <v>90148</v>
      </c>
      <c r="F49" s="40">
        <v>49920</v>
      </c>
      <c r="G49" s="40">
        <v>559540</v>
      </c>
      <c r="H49" s="39"/>
      <c r="I49" s="39"/>
      <c r="J49" s="39"/>
      <c r="K49" s="39"/>
      <c r="L49" s="39"/>
    </row>
    <row r="50" spans="1:12" ht="20.100000000000001" customHeight="1" x14ac:dyDescent="0.2">
      <c r="A50" s="38" t="s">
        <v>195</v>
      </c>
      <c r="B50" s="38" t="s">
        <v>196</v>
      </c>
      <c r="C50" s="40">
        <v>0.23</v>
      </c>
      <c r="D50" s="40">
        <v>230</v>
      </c>
      <c r="E50" s="40">
        <v>439</v>
      </c>
      <c r="F50" s="40">
        <v>230</v>
      </c>
      <c r="G50" s="40">
        <v>18730</v>
      </c>
      <c r="H50" s="40">
        <v>16.11</v>
      </c>
      <c r="I50" s="40">
        <v>17892</v>
      </c>
      <c r="J50" s="40">
        <v>33404</v>
      </c>
      <c r="K50" s="40">
        <v>17880</v>
      </c>
      <c r="L50" s="40">
        <v>1311680</v>
      </c>
    </row>
    <row r="51" spans="1:12" ht="20.100000000000001" customHeight="1" x14ac:dyDescent="0.2">
      <c r="A51" s="38" t="s">
        <v>197</v>
      </c>
      <c r="B51" s="38" t="s">
        <v>198</v>
      </c>
      <c r="C51" s="40">
        <v>3.5</v>
      </c>
      <c r="D51" s="40">
        <v>4190</v>
      </c>
      <c r="E51" s="40">
        <v>7914</v>
      </c>
      <c r="F51" s="40">
        <v>4180</v>
      </c>
      <c r="G51" s="40">
        <v>39430</v>
      </c>
      <c r="H51" s="39"/>
      <c r="I51" s="39"/>
      <c r="J51" s="39"/>
      <c r="K51" s="39"/>
      <c r="L51" s="39"/>
    </row>
    <row r="52" spans="1:12" ht="20.100000000000001" customHeight="1" x14ac:dyDescent="0.2">
      <c r="A52" s="38" t="s">
        <v>89</v>
      </c>
      <c r="B52" s="38" t="s">
        <v>90</v>
      </c>
      <c r="C52" s="40">
        <v>1100.6000000000001</v>
      </c>
      <c r="D52" s="40">
        <v>642337</v>
      </c>
      <c r="E52" s="40">
        <v>1247373</v>
      </c>
      <c r="F52" s="40">
        <v>642030</v>
      </c>
      <c r="G52" s="40">
        <v>4696940</v>
      </c>
      <c r="H52" s="40">
        <v>12.17</v>
      </c>
      <c r="I52" s="40">
        <v>6031</v>
      </c>
      <c r="J52" s="40">
        <v>10799</v>
      </c>
      <c r="K52" s="40">
        <v>6010</v>
      </c>
      <c r="L52" s="40">
        <v>254830</v>
      </c>
    </row>
    <row r="53" spans="1:12" ht="20.100000000000001" customHeight="1" x14ac:dyDescent="0.2">
      <c r="A53" s="38" t="s">
        <v>199</v>
      </c>
      <c r="B53" s="38" t="s">
        <v>200</v>
      </c>
      <c r="C53" s="40">
        <v>0.5</v>
      </c>
      <c r="D53" s="40">
        <v>612</v>
      </c>
      <c r="E53" s="40">
        <v>1131</v>
      </c>
      <c r="F53" s="40">
        <v>610</v>
      </c>
      <c r="G53" s="40">
        <v>5740</v>
      </c>
      <c r="H53" s="39"/>
      <c r="I53" s="39"/>
      <c r="J53" s="39"/>
      <c r="K53" s="39"/>
      <c r="L53" s="39"/>
    </row>
    <row r="54" spans="1:12" ht="20.100000000000001" customHeight="1" x14ac:dyDescent="0.2">
      <c r="A54" s="38" t="s">
        <v>201</v>
      </c>
      <c r="B54" s="38" t="s">
        <v>202</v>
      </c>
      <c r="C54" s="40">
        <v>393.39</v>
      </c>
      <c r="D54" s="40">
        <v>242001</v>
      </c>
      <c r="E54" s="40">
        <v>493957</v>
      </c>
      <c r="F54" s="40">
        <v>241930</v>
      </c>
      <c r="G54" s="40">
        <v>1813440</v>
      </c>
      <c r="H54" s="39"/>
      <c r="I54" s="39"/>
      <c r="J54" s="39"/>
      <c r="K54" s="39"/>
      <c r="L54" s="39"/>
    </row>
    <row r="55" spans="1:12" ht="20.100000000000001" customHeight="1" x14ac:dyDescent="0.2">
      <c r="A55" s="38" t="s">
        <v>91</v>
      </c>
      <c r="B55" s="38" t="s">
        <v>92</v>
      </c>
      <c r="C55" s="40">
        <v>1959.8899999999996</v>
      </c>
      <c r="D55" s="40">
        <v>1081767</v>
      </c>
      <c r="E55" s="40">
        <v>2135279</v>
      </c>
      <c r="F55" s="40">
        <v>1080900</v>
      </c>
      <c r="G55" s="40">
        <v>9582230</v>
      </c>
      <c r="H55" s="40">
        <v>10.370000000000001</v>
      </c>
      <c r="I55" s="40">
        <v>6327</v>
      </c>
      <c r="J55" s="40">
        <v>12813</v>
      </c>
      <c r="K55" s="40">
        <v>6290</v>
      </c>
      <c r="L55" s="40">
        <v>289350</v>
      </c>
    </row>
    <row r="56" spans="1:12" ht="20.100000000000001" customHeight="1" x14ac:dyDescent="0.2">
      <c r="A56" s="38" t="s">
        <v>93</v>
      </c>
      <c r="B56" s="38" t="s">
        <v>94</v>
      </c>
      <c r="C56" s="40">
        <v>19418.779999999992</v>
      </c>
      <c r="D56" s="40">
        <v>18133231</v>
      </c>
      <c r="E56" s="40">
        <v>33836105</v>
      </c>
      <c r="F56" s="40">
        <v>18124230</v>
      </c>
      <c r="G56" s="40">
        <v>182020730</v>
      </c>
      <c r="H56" s="40">
        <v>115.86000000000003</v>
      </c>
      <c r="I56" s="40">
        <v>89448</v>
      </c>
      <c r="J56" s="40">
        <v>176009</v>
      </c>
      <c r="K56" s="40">
        <v>89170</v>
      </c>
      <c r="L56" s="40">
        <v>3764880</v>
      </c>
    </row>
    <row r="57" spans="1:12" ht="20.100000000000001" customHeight="1" x14ac:dyDescent="0.2">
      <c r="A57" s="38" t="s">
        <v>95</v>
      </c>
      <c r="B57" s="38" t="s">
        <v>96</v>
      </c>
      <c r="C57" s="40">
        <v>1451.74</v>
      </c>
      <c r="D57" s="40">
        <v>1528208</v>
      </c>
      <c r="E57" s="40">
        <v>2832810</v>
      </c>
      <c r="F57" s="40">
        <v>1527800</v>
      </c>
      <c r="G57" s="40">
        <v>13194020</v>
      </c>
      <c r="H57" s="39"/>
      <c r="I57" s="39"/>
      <c r="J57" s="39"/>
      <c r="K57" s="39"/>
      <c r="L57" s="39"/>
    </row>
    <row r="58" spans="1:12" ht="20.100000000000001" customHeight="1" x14ac:dyDescent="0.2">
      <c r="A58" s="38" t="s">
        <v>97</v>
      </c>
      <c r="B58" s="38" t="s">
        <v>98</v>
      </c>
      <c r="C58" s="40">
        <v>3657.74</v>
      </c>
      <c r="D58" s="40">
        <v>2127950</v>
      </c>
      <c r="E58" s="40">
        <v>4082479</v>
      </c>
      <c r="F58" s="40">
        <v>2125860</v>
      </c>
      <c r="G58" s="40">
        <v>24594420</v>
      </c>
      <c r="H58" s="40">
        <v>75.180000000000021</v>
      </c>
      <c r="I58" s="40">
        <v>41709</v>
      </c>
      <c r="J58" s="40">
        <v>80986</v>
      </c>
      <c r="K58" s="40">
        <v>41490</v>
      </c>
      <c r="L58" s="40">
        <v>2370870</v>
      </c>
    </row>
    <row r="59" spans="1:12" ht="20.100000000000001" customHeight="1" x14ac:dyDescent="0.2">
      <c r="A59" s="38" t="s">
        <v>99</v>
      </c>
      <c r="B59" s="38" t="s">
        <v>100</v>
      </c>
      <c r="C59" s="40">
        <v>143.89000000000001</v>
      </c>
      <c r="D59" s="40">
        <v>77953</v>
      </c>
      <c r="E59" s="40">
        <v>151545</v>
      </c>
      <c r="F59" s="40">
        <v>77910</v>
      </c>
      <c r="G59" s="40">
        <v>644020</v>
      </c>
      <c r="H59" s="39"/>
      <c r="I59" s="39"/>
      <c r="J59" s="39"/>
      <c r="K59" s="39"/>
      <c r="L59" s="39"/>
    </row>
    <row r="60" spans="1:12" ht="20.100000000000001" customHeight="1" x14ac:dyDescent="0.2">
      <c r="A60" s="38" t="s">
        <v>101</v>
      </c>
      <c r="B60" s="38" t="s">
        <v>102</v>
      </c>
      <c r="C60" s="40">
        <v>1892.8200000000011</v>
      </c>
      <c r="D60" s="40">
        <v>332127</v>
      </c>
      <c r="E60" s="40">
        <v>464128</v>
      </c>
      <c r="F60" s="40">
        <v>331320</v>
      </c>
      <c r="G60" s="40">
        <v>4106550</v>
      </c>
      <c r="H60" s="40">
        <v>37.08</v>
      </c>
      <c r="I60" s="40">
        <v>8527</v>
      </c>
      <c r="J60" s="40">
        <v>15745</v>
      </c>
      <c r="K60" s="40">
        <v>8510</v>
      </c>
      <c r="L60" s="40">
        <v>140130</v>
      </c>
    </row>
    <row r="61" spans="1:12" ht="20.100000000000001" customHeight="1" x14ac:dyDescent="0.2">
      <c r="A61" s="38" t="s">
        <v>103</v>
      </c>
      <c r="B61" s="38" t="s">
        <v>104</v>
      </c>
      <c r="C61" s="40">
        <v>6937.610000000006</v>
      </c>
      <c r="D61" s="40">
        <v>4746740</v>
      </c>
      <c r="E61" s="40">
        <v>9404073</v>
      </c>
      <c r="F61" s="40">
        <v>4744820</v>
      </c>
      <c r="G61" s="40">
        <v>52257920</v>
      </c>
      <c r="H61" s="39"/>
      <c r="I61" s="39"/>
      <c r="J61" s="39"/>
      <c r="K61" s="39"/>
      <c r="L61" s="39"/>
    </row>
    <row r="62" spans="1:12" ht="20.100000000000001" customHeight="1" x14ac:dyDescent="0.2">
      <c r="A62" s="38" t="s">
        <v>105</v>
      </c>
      <c r="B62" s="38" t="s">
        <v>106</v>
      </c>
      <c r="C62" s="40">
        <v>6.5</v>
      </c>
      <c r="D62" s="40">
        <v>4245</v>
      </c>
      <c r="E62" s="40">
        <v>8730</v>
      </c>
      <c r="F62" s="40">
        <v>4240</v>
      </c>
      <c r="G62" s="40">
        <v>41200</v>
      </c>
      <c r="H62" s="40">
        <v>13.8</v>
      </c>
      <c r="I62" s="40">
        <v>9011</v>
      </c>
      <c r="J62" s="40">
        <v>18533</v>
      </c>
      <c r="K62" s="40">
        <v>9010</v>
      </c>
      <c r="L62" s="40">
        <v>128060</v>
      </c>
    </row>
    <row r="63" spans="1:12" ht="20.100000000000001" customHeight="1" x14ac:dyDescent="0.2">
      <c r="A63" s="38" t="s">
        <v>107</v>
      </c>
      <c r="B63" s="38" t="s">
        <v>108</v>
      </c>
      <c r="C63" s="40">
        <v>3944.7000000000003</v>
      </c>
      <c r="D63" s="40">
        <v>2594053</v>
      </c>
      <c r="E63" s="40">
        <v>4910461</v>
      </c>
      <c r="F63" s="40">
        <v>2593260</v>
      </c>
      <c r="G63" s="40">
        <v>19379190</v>
      </c>
      <c r="H63" s="39"/>
      <c r="I63" s="39"/>
      <c r="J63" s="39"/>
      <c r="K63" s="39"/>
      <c r="L63" s="39"/>
    </row>
    <row r="64" spans="1:12" ht="20.100000000000001" customHeight="1" x14ac:dyDescent="0.2">
      <c r="A64" s="38" t="s">
        <v>203</v>
      </c>
      <c r="B64" s="38" t="s">
        <v>204</v>
      </c>
      <c r="C64" s="40">
        <v>3.1</v>
      </c>
      <c r="D64" s="40">
        <v>2011</v>
      </c>
      <c r="E64" s="40">
        <v>3847</v>
      </c>
      <c r="F64" s="40">
        <v>2010</v>
      </c>
      <c r="G64" s="40">
        <v>200590</v>
      </c>
      <c r="H64" s="40">
        <v>139.96</v>
      </c>
      <c r="I64" s="40">
        <v>90904</v>
      </c>
      <c r="J64" s="40">
        <v>178661</v>
      </c>
      <c r="K64" s="40">
        <v>90810</v>
      </c>
      <c r="L64" s="40">
        <v>9176700</v>
      </c>
    </row>
    <row r="65" spans="1:12" ht="20.100000000000001" customHeight="1" x14ac:dyDescent="0.2">
      <c r="A65" s="38" t="s">
        <v>109</v>
      </c>
      <c r="B65" s="38" t="s">
        <v>110</v>
      </c>
      <c r="C65" s="40">
        <v>23.81</v>
      </c>
      <c r="D65" s="40">
        <v>5180</v>
      </c>
      <c r="E65" s="40">
        <v>9800</v>
      </c>
      <c r="F65" s="40">
        <v>5140</v>
      </c>
      <c r="G65" s="40">
        <v>130020</v>
      </c>
      <c r="H65" s="39"/>
      <c r="I65" s="39"/>
      <c r="J65" s="39"/>
      <c r="K65" s="39"/>
      <c r="L65" s="39"/>
    </row>
    <row r="66" spans="1:12" ht="20.100000000000001" customHeight="1" x14ac:dyDescent="0.2">
      <c r="A66" s="38" t="s">
        <v>111</v>
      </c>
      <c r="B66" s="38" t="s">
        <v>112</v>
      </c>
      <c r="C66" s="40">
        <v>156.91999999999999</v>
      </c>
      <c r="D66" s="40">
        <v>130373</v>
      </c>
      <c r="E66" s="40">
        <v>250501</v>
      </c>
      <c r="F66" s="40">
        <v>130220</v>
      </c>
      <c r="G66" s="40">
        <v>1782070</v>
      </c>
      <c r="H66" s="39"/>
      <c r="I66" s="39"/>
      <c r="J66" s="39"/>
      <c r="K66" s="39"/>
      <c r="L66" s="39"/>
    </row>
    <row r="67" spans="1:12" ht="20.100000000000001" customHeight="1" x14ac:dyDescent="0.2">
      <c r="A67" s="38" t="s">
        <v>205</v>
      </c>
      <c r="B67" s="38" t="s">
        <v>206</v>
      </c>
      <c r="C67" s="40">
        <v>1756.44</v>
      </c>
      <c r="D67" s="40">
        <v>1567549</v>
      </c>
      <c r="E67" s="40">
        <v>2758228</v>
      </c>
      <c r="F67" s="40">
        <v>1567140</v>
      </c>
      <c r="G67" s="40">
        <v>8802380</v>
      </c>
      <c r="H67" s="39"/>
      <c r="I67" s="39"/>
      <c r="J67" s="39"/>
      <c r="K67" s="39"/>
      <c r="L67" s="39"/>
    </row>
    <row r="68" spans="1:12" ht="20.100000000000001" customHeight="1" x14ac:dyDescent="0.2">
      <c r="A68" s="38" t="s">
        <v>207</v>
      </c>
      <c r="B68" s="38" t="s">
        <v>208</v>
      </c>
      <c r="C68" s="40">
        <v>573.39</v>
      </c>
      <c r="D68" s="40">
        <v>497780</v>
      </c>
      <c r="E68" s="40">
        <v>973809</v>
      </c>
      <c r="F68" s="40">
        <v>497520</v>
      </c>
      <c r="G68" s="40">
        <v>3718640</v>
      </c>
      <c r="H68" s="39"/>
      <c r="I68" s="39"/>
      <c r="J68" s="39"/>
      <c r="K68" s="39"/>
      <c r="L68" s="39"/>
    </row>
    <row r="69" spans="1:12" ht="20.100000000000001" customHeight="1" x14ac:dyDescent="0.2">
      <c r="A69" s="38" t="s">
        <v>113</v>
      </c>
      <c r="B69" s="38" t="s">
        <v>114</v>
      </c>
      <c r="C69" s="40">
        <v>365.73999999999995</v>
      </c>
      <c r="D69" s="40">
        <v>85749</v>
      </c>
      <c r="E69" s="40">
        <v>136507</v>
      </c>
      <c r="F69" s="40">
        <v>85590</v>
      </c>
      <c r="G69" s="40">
        <v>486020</v>
      </c>
      <c r="H69" s="39"/>
      <c r="I69" s="39"/>
      <c r="J69" s="39"/>
      <c r="K69" s="39"/>
      <c r="L69" s="39"/>
    </row>
    <row r="70" spans="1:12" ht="20.100000000000001" customHeight="1" x14ac:dyDescent="0.2">
      <c r="A70" s="38" t="s">
        <v>115</v>
      </c>
      <c r="B70" s="38" t="s">
        <v>116</v>
      </c>
      <c r="C70" s="40">
        <v>490.72</v>
      </c>
      <c r="D70" s="40">
        <v>316705</v>
      </c>
      <c r="E70" s="40">
        <v>600200</v>
      </c>
      <c r="F70" s="40">
        <v>316470</v>
      </c>
      <c r="G70" s="40">
        <v>2586040</v>
      </c>
      <c r="H70" s="40">
        <v>16.16</v>
      </c>
      <c r="I70" s="40">
        <v>10725</v>
      </c>
      <c r="J70" s="40">
        <v>21262</v>
      </c>
      <c r="K70" s="40">
        <v>10670</v>
      </c>
      <c r="L70" s="40">
        <v>538370</v>
      </c>
    </row>
    <row r="71" spans="1:12" ht="20.100000000000001" customHeight="1" x14ac:dyDescent="0.2">
      <c r="A71" s="38" t="s">
        <v>117</v>
      </c>
      <c r="B71" s="38" t="s">
        <v>118</v>
      </c>
      <c r="C71" s="40">
        <v>3703.8999999999996</v>
      </c>
      <c r="D71" s="40">
        <v>2422886</v>
      </c>
      <c r="E71" s="40">
        <v>4643572</v>
      </c>
      <c r="F71" s="40">
        <v>2422070</v>
      </c>
      <c r="G71" s="40">
        <v>16860260</v>
      </c>
      <c r="H71" s="40">
        <v>49.830000000000005</v>
      </c>
      <c r="I71" s="40">
        <v>33308</v>
      </c>
      <c r="J71" s="40">
        <v>64231</v>
      </c>
      <c r="K71" s="40">
        <v>33200</v>
      </c>
      <c r="L71" s="40">
        <v>1440630</v>
      </c>
    </row>
    <row r="72" spans="1:12" ht="20.100000000000001" customHeight="1" x14ac:dyDescent="0.2">
      <c r="A72" s="38" t="s">
        <v>209</v>
      </c>
      <c r="B72" s="38" t="s">
        <v>210</v>
      </c>
      <c r="C72" s="40">
        <v>266.59999999999997</v>
      </c>
      <c r="D72" s="40">
        <v>162782</v>
      </c>
      <c r="E72" s="40">
        <v>329450</v>
      </c>
      <c r="F72" s="40">
        <v>162670</v>
      </c>
      <c r="G72" s="40">
        <v>1159960</v>
      </c>
      <c r="H72" s="39"/>
      <c r="I72" s="39"/>
      <c r="J72" s="39"/>
      <c r="K72" s="39"/>
      <c r="L72" s="39"/>
    </row>
    <row r="73" spans="1:12" ht="20.100000000000001" customHeight="1" x14ac:dyDescent="0.2">
      <c r="A73" s="38" t="s">
        <v>211</v>
      </c>
      <c r="B73" s="38" t="s">
        <v>212</v>
      </c>
      <c r="C73" s="40">
        <v>19.509999999999998</v>
      </c>
      <c r="D73" s="40">
        <v>5892</v>
      </c>
      <c r="E73" s="40">
        <v>6887</v>
      </c>
      <c r="F73" s="40">
        <v>5880</v>
      </c>
      <c r="G73" s="40">
        <v>13730</v>
      </c>
      <c r="H73" s="39"/>
      <c r="I73" s="39"/>
      <c r="J73" s="39"/>
      <c r="K73" s="39"/>
      <c r="L73" s="39"/>
    </row>
    <row r="74" spans="1:12" ht="20.100000000000001" customHeight="1" x14ac:dyDescent="0.2">
      <c r="A74" s="38" t="s">
        <v>213</v>
      </c>
      <c r="B74" s="38" t="s">
        <v>214</v>
      </c>
      <c r="C74" s="40">
        <v>64.989999999999995</v>
      </c>
      <c r="D74" s="40">
        <v>38325</v>
      </c>
      <c r="E74" s="40">
        <v>75765</v>
      </c>
      <c r="F74" s="40">
        <v>38300</v>
      </c>
      <c r="G74" s="40">
        <v>217900</v>
      </c>
      <c r="H74" s="39"/>
      <c r="I74" s="39"/>
      <c r="J74" s="39"/>
      <c r="K74" s="39"/>
      <c r="L74" s="39"/>
    </row>
    <row r="75" spans="1:12" ht="20.100000000000001" customHeight="1" x14ac:dyDescent="0.2">
      <c r="A75" s="38" t="s">
        <v>215</v>
      </c>
      <c r="B75" s="38" t="s">
        <v>216</v>
      </c>
      <c r="C75" s="40">
        <v>638.68000000000006</v>
      </c>
      <c r="D75" s="40">
        <v>391354</v>
      </c>
      <c r="E75" s="40">
        <v>793318</v>
      </c>
      <c r="F75" s="40">
        <v>391230</v>
      </c>
      <c r="G75" s="40">
        <v>2737840</v>
      </c>
      <c r="H75" s="39"/>
      <c r="I75" s="39"/>
      <c r="J75" s="39"/>
      <c r="K75" s="39"/>
      <c r="L75" s="39"/>
    </row>
    <row r="76" spans="1:12" ht="20.100000000000001" customHeight="1" x14ac:dyDescent="0.2">
      <c r="A76" s="38" t="s">
        <v>217</v>
      </c>
      <c r="B76" s="38" t="s">
        <v>218</v>
      </c>
      <c r="C76" s="40">
        <v>738.09</v>
      </c>
      <c r="D76" s="40">
        <v>721746</v>
      </c>
      <c r="E76" s="40">
        <v>1368146</v>
      </c>
      <c r="F76" s="40">
        <v>721540</v>
      </c>
      <c r="G76" s="40">
        <v>7576310</v>
      </c>
      <c r="H76" s="39"/>
      <c r="I76" s="39"/>
      <c r="J76" s="39"/>
      <c r="K76" s="39"/>
      <c r="L76" s="39"/>
    </row>
    <row r="77" spans="1:12" ht="20.100000000000001" customHeight="1" x14ac:dyDescent="0.2">
      <c r="A77" s="38" t="s">
        <v>119</v>
      </c>
      <c r="B77" s="38" t="s">
        <v>120</v>
      </c>
      <c r="C77" s="40">
        <v>23840.239999999994</v>
      </c>
      <c r="D77" s="40">
        <v>24553518</v>
      </c>
      <c r="E77" s="40">
        <v>45671224</v>
      </c>
      <c r="F77" s="40">
        <v>24549230</v>
      </c>
      <c r="G77" s="40">
        <v>235294250</v>
      </c>
      <c r="H77" s="39"/>
      <c r="I77" s="39"/>
      <c r="J77" s="39"/>
      <c r="K77" s="39"/>
      <c r="L77" s="39"/>
    </row>
    <row r="78" spans="1:12" ht="20.100000000000001" customHeight="1" x14ac:dyDescent="0.2">
      <c r="A78" s="38" t="s">
        <v>219</v>
      </c>
      <c r="B78" s="38" t="s">
        <v>220</v>
      </c>
      <c r="C78" s="40">
        <v>499.27</v>
      </c>
      <c r="D78" s="40">
        <v>535896</v>
      </c>
      <c r="E78" s="40">
        <v>987275</v>
      </c>
      <c r="F78" s="40">
        <v>535810</v>
      </c>
      <c r="G78" s="40">
        <v>4886390</v>
      </c>
      <c r="H78" s="39"/>
      <c r="I78" s="39"/>
      <c r="J78" s="39"/>
      <c r="K78" s="39"/>
      <c r="L78" s="39"/>
    </row>
    <row r="79" spans="1:12" ht="20.100000000000001" customHeight="1" x14ac:dyDescent="0.2">
      <c r="A79" s="38" t="s">
        <v>221</v>
      </c>
      <c r="B79" s="38" t="s">
        <v>222</v>
      </c>
      <c r="C79" s="40">
        <v>1.0499999999999998</v>
      </c>
      <c r="D79" s="40">
        <v>1011</v>
      </c>
      <c r="E79" s="40">
        <v>1833</v>
      </c>
      <c r="F79" s="40">
        <v>1010</v>
      </c>
      <c r="G79" s="40">
        <v>31190</v>
      </c>
      <c r="H79" s="39"/>
      <c r="I79" s="39"/>
      <c r="J79" s="39"/>
      <c r="K79" s="39"/>
      <c r="L79" s="39"/>
    </row>
    <row r="80" spans="1:12" ht="20.100000000000001" customHeight="1" x14ac:dyDescent="0.2">
      <c r="A80" s="38" t="s">
        <v>273</v>
      </c>
      <c r="B80" s="38" t="s">
        <v>274</v>
      </c>
      <c r="C80" s="40">
        <v>22</v>
      </c>
      <c r="D80" s="40">
        <v>21472</v>
      </c>
      <c r="E80" s="40">
        <v>41976</v>
      </c>
      <c r="F80" s="40">
        <v>21470</v>
      </c>
      <c r="G80" s="40">
        <v>251040</v>
      </c>
      <c r="H80" s="39"/>
      <c r="I80" s="39"/>
      <c r="J80" s="39"/>
      <c r="K80" s="39"/>
      <c r="L80" s="39"/>
    </row>
    <row r="81" spans="1:12" ht="20.100000000000001" customHeight="1" x14ac:dyDescent="0.2">
      <c r="A81" s="38" t="s">
        <v>223</v>
      </c>
      <c r="B81" s="38" t="s">
        <v>224</v>
      </c>
      <c r="C81" s="40">
        <v>2.5</v>
      </c>
      <c r="D81" s="40">
        <v>203</v>
      </c>
      <c r="E81" s="40">
        <v>248</v>
      </c>
      <c r="F81" s="40">
        <v>200</v>
      </c>
      <c r="G81" s="40">
        <v>1500</v>
      </c>
      <c r="H81" s="39"/>
      <c r="I81" s="39"/>
      <c r="J81" s="39"/>
      <c r="K81" s="39"/>
      <c r="L81" s="39"/>
    </row>
    <row r="82" spans="1:12" ht="20.100000000000001" customHeight="1" x14ac:dyDescent="0.2">
      <c r="A82" s="38" t="s">
        <v>121</v>
      </c>
      <c r="B82" s="38" t="s">
        <v>122</v>
      </c>
      <c r="C82" s="40">
        <v>7210.9999999999964</v>
      </c>
      <c r="D82" s="40">
        <v>7822038</v>
      </c>
      <c r="E82" s="40">
        <v>14298911</v>
      </c>
      <c r="F82" s="40">
        <v>7820080</v>
      </c>
      <c r="G82" s="40">
        <v>74905300</v>
      </c>
      <c r="H82" s="39"/>
      <c r="I82" s="39"/>
      <c r="J82" s="39"/>
      <c r="K82" s="39"/>
      <c r="L82" s="39"/>
    </row>
    <row r="83" spans="1:12" ht="20.100000000000001" customHeight="1" x14ac:dyDescent="0.2">
      <c r="A83" s="38" t="s">
        <v>225</v>
      </c>
      <c r="B83" s="38" t="s">
        <v>226</v>
      </c>
      <c r="C83" s="40">
        <v>70</v>
      </c>
      <c r="D83" s="40">
        <v>79716</v>
      </c>
      <c r="E83" s="40">
        <v>141933</v>
      </c>
      <c r="F83" s="40">
        <v>79700</v>
      </c>
      <c r="G83" s="40">
        <v>579230</v>
      </c>
      <c r="H83" s="39"/>
      <c r="I83" s="39"/>
      <c r="J83" s="39"/>
      <c r="K83" s="39"/>
      <c r="L83" s="39"/>
    </row>
    <row r="84" spans="1:12" ht="20.100000000000001" customHeight="1" x14ac:dyDescent="0.2">
      <c r="A84" s="38" t="s">
        <v>123</v>
      </c>
      <c r="B84" s="38" t="s">
        <v>124</v>
      </c>
      <c r="C84" s="40">
        <v>8569.9000000000033</v>
      </c>
      <c r="D84" s="40">
        <v>9014055</v>
      </c>
      <c r="E84" s="40">
        <v>16623267</v>
      </c>
      <c r="F84" s="40">
        <v>9010430</v>
      </c>
      <c r="G84" s="40">
        <v>114820910</v>
      </c>
      <c r="H84" s="40">
        <v>9.36</v>
      </c>
      <c r="I84" s="40">
        <v>9450</v>
      </c>
      <c r="J84" s="40">
        <v>17156</v>
      </c>
      <c r="K84" s="40">
        <v>9420</v>
      </c>
      <c r="L84" s="40">
        <v>236970</v>
      </c>
    </row>
    <row r="85" spans="1:12" ht="20.100000000000001" customHeight="1" x14ac:dyDescent="0.2">
      <c r="A85" s="38" t="s">
        <v>227</v>
      </c>
      <c r="B85" s="38" t="s">
        <v>228</v>
      </c>
      <c r="C85" s="40">
        <v>1920.6200000000003</v>
      </c>
      <c r="D85" s="40">
        <v>2088676</v>
      </c>
      <c r="E85" s="40">
        <v>3840406</v>
      </c>
      <c r="F85" s="40">
        <v>2087770</v>
      </c>
      <c r="G85" s="40">
        <v>23893480</v>
      </c>
      <c r="H85" s="40">
        <v>6</v>
      </c>
      <c r="I85" s="40">
        <v>5910</v>
      </c>
      <c r="J85" s="40">
        <v>11448</v>
      </c>
      <c r="K85" s="40">
        <v>5910</v>
      </c>
      <c r="L85" s="40">
        <v>488520</v>
      </c>
    </row>
    <row r="86" spans="1:12" ht="20.100000000000001" customHeight="1" x14ac:dyDescent="0.2">
      <c r="A86" s="38" t="s">
        <v>125</v>
      </c>
      <c r="B86" s="38" t="s">
        <v>126</v>
      </c>
      <c r="C86" s="40">
        <v>2106.4200000000005</v>
      </c>
      <c r="D86" s="40">
        <v>2285202</v>
      </c>
      <c r="E86" s="40">
        <v>4246795</v>
      </c>
      <c r="F86" s="40">
        <v>2284580</v>
      </c>
      <c r="G86" s="40">
        <v>23010120</v>
      </c>
      <c r="H86" s="39"/>
      <c r="I86" s="39"/>
      <c r="J86" s="39"/>
      <c r="K86" s="39"/>
      <c r="L86" s="39"/>
    </row>
    <row r="87" spans="1:12" ht="20.100000000000001" customHeight="1" x14ac:dyDescent="0.2">
      <c r="A87" s="38" t="s">
        <v>127</v>
      </c>
      <c r="B87" s="38" t="s">
        <v>128</v>
      </c>
      <c r="C87" s="40">
        <v>73.179999999999993</v>
      </c>
      <c r="D87" s="40">
        <v>74855</v>
      </c>
      <c r="E87" s="40">
        <v>135048</v>
      </c>
      <c r="F87" s="40">
        <v>74800</v>
      </c>
      <c r="G87" s="40">
        <v>632930</v>
      </c>
      <c r="H87" s="39"/>
      <c r="I87" s="39"/>
      <c r="J87" s="39"/>
      <c r="K87" s="39"/>
      <c r="L87" s="39"/>
    </row>
    <row r="88" spans="1:12" ht="20.100000000000001" customHeight="1" x14ac:dyDescent="0.2">
      <c r="A88" s="38" t="s">
        <v>229</v>
      </c>
      <c r="B88" s="38" t="s">
        <v>230</v>
      </c>
      <c r="C88" s="40">
        <v>68.98</v>
      </c>
      <c r="D88" s="40">
        <v>64415</v>
      </c>
      <c r="E88" s="40">
        <v>118644</v>
      </c>
      <c r="F88" s="40">
        <v>64380</v>
      </c>
      <c r="G88" s="40">
        <v>625950</v>
      </c>
      <c r="H88" s="39"/>
      <c r="I88" s="39"/>
      <c r="J88" s="39"/>
      <c r="K88" s="39"/>
      <c r="L88" s="39"/>
    </row>
    <row r="89" spans="1:12" ht="20.100000000000001" customHeight="1" x14ac:dyDescent="0.2">
      <c r="A89" s="38" t="s">
        <v>129</v>
      </c>
      <c r="B89" s="38" t="s">
        <v>130</v>
      </c>
      <c r="C89" s="40">
        <v>999.75</v>
      </c>
      <c r="D89" s="40">
        <v>1084143</v>
      </c>
      <c r="E89" s="40">
        <v>1984482</v>
      </c>
      <c r="F89" s="40">
        <v>1083750</v>
      </c>
      <c r="G89" s="40">
        <v>10896810</v>
      </c>
      <c r="H89" s="39"/>
      <c r="I89" s="39"/>
      <c r="J89" s="39"/>
      <c r="K89" s="39"/>
      <c r="L89" s="39"/>
    </row>
    <row r="90" spans="1:12" ht="20.100000000000001" customHeight="1" x14ac:dyDescent="0.2">
      <c r="A90" s="38" t="s">
        <v>231</v>
      </c>
      <c r="B90" s="38" t="s">
        <v>232</v>
      </c>
      <c r="C90" s="40">
        <v>1.28</v>
      </c>
      <c r="D90" s="40">
        <v>1590</v>
      </c>
      <c r="E90" s="40">
        <v>2894</v>
      </c>
      <c r="F90" s="40">
        <v>1580</v>
      </c>
      <c r="G90" s="40">
        <v>104220</v>
      </c>
      <c r="H90" s="40">
        <v>24.880000000000003</v>
      </c>
      <c r="I90" s="40">
        <v>30144</v>
      </c>
      <c r="J90" s="40">
        <v>54911</v>
      </c>
      <c r="K90" s="40">
        <v>30110</v>
      </c>
      <c r="L90" s="40">
        <v>2025730</v>
      </c>
    </row>
    <row r="91" spans="1:12" ht="20.100000000000001" customHeight="1" x14ac:dyDescent="0.2">
      <c r="A91" s="38" t="s">
        <v>233</v>
      </c>
      <c r="B91" s="38" t="s">
        <v>234</v>
      </c>
      <c r="C91" s="40">
        <v>105.87</v>
      </c>
      <c r="D91" s="40">
        <v>63693</v>
      </c>
      <c r="E91" s="40">
        <v>109057</v>
      </c>
      <c r="F91" s="40">
        <v>63680</v>
      </c>
      <c r="G91" s="40">
        <v>309530</v>
      </c>
      <c r="H91" s="39"/>
      <c r="I91" s="39"/>
      <c r="J91" s="39"/>
      <c r="K91" s="39"/>
      <c r="L91" s="39"/>
    </row>
    <row r="92" spans="1:12" ht="20.100000000000001" customHeight="1" x14ac:dyDescent="0.2">
      <c r="A92" s="38" t="s">
        <v>131</v>
      </c>
      <c r="B92" s="38" t="s">
        <v>132</v>
      </c>
      <c r="C92" s="40">
        <v>14.44</v>
      </c>
      <c r="D92" s="40">
        <v>6356</v>
      </c>
      <c r="E92" s="40">
        <v>11217</v>
      </c>
      <c r="F92" s="40">
        <v>6330</v>
      </c>
      <c r="G92" s="40">
        <v>224490</v>
      </c>
      <c r="H92" s="40">
        <v>6.56</v>
      </c>
      <c r="I92" s="40">
        <v>2744</v>
      </c>
      <c r="J92" s="40">
        <v>4660</v>
      </c>
      <c r="K92" s="40">
        <v>2720</v>
      </c>
      <c r="L92" s="40">
        <v>339490</v>
      </c>
    </row>
    <row r="93" spans="1:12" ht="20.100000000000001" customHeight="1" x14ac:dyDescent="0.2">
      <c r="A93" s="38" t="s">
        <v>133</v>
      </c>
      <c r="B93" s="38" t="s">
        <v>134</v>
      </c>
      <c r="C93" s="40">
        <v>2167.34</v>
      </c>
      <c r="D93" s="40">
        <v>1942934</v>
      </c>
      <c r="E93" s="40">
        <v>3526457</v>
      </c>
      <c r="F93" s="40">
        <v>1942590</v>
      </c>
      <c r="G93" s="40">
        <v>10736860</v>
      </c>
      <c r="H93" s="39"/>
      <c r="I93" s="39"/>
      <c r="J93" s="39"/>
      <c r="K93" s="39"/>
      <c r="L93" s="39"/>
    </row>
    <row r="94" spans="1:12" ht="20.100000000000001" customHeight="1" x14ac:dyDescent="0.2">
      <c r="A94" s="38" t="s">
        <v>135</v>
      </c>
      <c r="B94" s="38" t="s">
        <v>136</v>
      </c>
      <c r="C94" s="40">
        <v>1.8</v>
      </c>
      <c r="D94" s="40">
        <v>209</v>
      </c>
      <c r="E94" s="40">
        <v>1017</v>
      </c>
      <c r="F94" s="40">
        <v>200</v>
      </c>
      <c r="G94" s="40">
        <v>6040</v>
      </c>
      <c r="H94" s="39"/>
      <c r="I94" s="39"/>
      <c r="J94" s="39"/>
      <c r="K94" s="39"/>
      <c r="L94" s="39"/>
    </row>
    <row r="95" spans="1:12" ht="20.100000000000001" customHeight="1" x14ac:dyDescent="0.2">
      <c r="A95" s="38" t="s">
        <v>137</v>
      </c>
      <c r="B95" s="38" t="s">
        <v>138</v>
      </c>
      <c r="C95" s="40">
        <v>8</v>
      </c>
      <c r="D95" s="40">
        <v>2256</v>
      </c>
      <c r="E95" s="40">
        <v>2824</v>
      </c>
      <c r="F95" s="40">
        <v>2250</v>
      </c>
      <c r="G95" s="40">
        <v>31220</v>
      </c>
      <c r="H95" s="39"/>
      <c r="I95" s="39"/>
      <c r="J95" s="39"/>
      <c r="K95" s="39"/>
      <c r="L95" s="39"/>
    </row>
    <row r="96" spans="1:12" ht="20.100000000000001" customHeight="1" x14ac:dyDescent="0.2">
      <c r="A96" s="38" t="s">
        <v>235</v>
      </c>
      <c r="B96" s="38" t="s">
        <v>236</v>
      </c>
      <c r="C96" s="40">
        <v>54.79</v>
      </c>
      <c r="D96" s="40">
        <v>19323</v>
      </c>
      <c r="E96" s="40">
        <v>30816</v>
      </c>
      <c r="F96" s="40">
        <v>19290</v>
      </c>
      <c r="G96" s="40">
        <v>194330</v>
      </c>
      <c r="H96" s="39"/>
      <c r="I96" s="39"/>
      <c r="J96" s="39"/>
      <c r="K96" s="39"/>
      <c r="L96" s="39"/>
    </row>
    <row r="97" spans="1:12" ht="20.100000000000001" customHeight="1" x14ac:dyDescent="0.2">
      <c r="A97" s="38" t="s">
        <v>143</v>
      </c>
      <c r="B97" s="38" t="s">
        <v>144</v>
      </c>
      <c r="C97" s="40">
        <v>17338.780000000017</v>
      </c>
      <c r="D97" s="40">
        <v>13256925</v>
      </c>
      <c r="E97" s="40">
        <v>26291855</v>
      </c>
      <c r="F97" s="40">
        <v>13252920</v>
      </c>
      <c r="G97" s="40">
        <v>85006630</v>
      </c>
      <c r="H97" s="40">
        <v>79.000000000000014</v>
      </c>
      <c r="I97" s="40">
        <v>39012</v>
      </c>
      <c r="J97" s="40">
        <v>87468</v>
      </c>
      <c r="K97" s="40">
        <v>38910</v>
      </c>
      <c r="L97" s="40">
        <v>1816600</v>
      </c>
    </row>
    <row r="98" spans="1:12" ht="20.100000000000001" customHeight="1" x14ac:dyDescent="0.2">
      <c r="A98" s="38" t="s">
        <v>145</v>
      </c>
      <c r="B98" s="38" t="s">
        <v>146</v>
      </c>
      <c r="C98" s="40">
        <v>61.720000000000006</v>
      </c>
      <c r="D98" s="40">
        <v>29465</v>
      </c>
      <c r="E98" s="40">
        <v>55518</v>
      </c>
      <c r="F98" s="40">
        <v>29400</v>
      </c>
      <c r="G98" s="40">
        <v>607410</v>
      </c>
      <c r="H98" s="39"/>
      <c r="I98" s="39"/>
      <c r="J98" s="39"/>
      <c r="K98" s="39"/>
      <c r="L98" s="39"/>
    </row>
    <row r="99" spans="1:12" ht="20.100000000000001" customHeight="1" x14ac:dyDescent="0.2">
      <c r="A99" s="38" t="s">
        <v>147</v>
      </c>
      <c r="B99" s="38" t="s">
        <v>148</v>
      </c>
      <c r="C99" s="40">
        <v>79.63</v>
      </c>
      <c r="D99" s="40">
        <v>48858</v>
      </c>
      <c r="E99" s="40">
        <v>100858</v>
      </c>
      <c r="F99" s="40">
        <v>48810</v>
      </c>
      <c r="G99" s="40">
        <v>685010</v>
      </c>
      <c r="H99" s="39"/>
      <c r="I99" s="39"/>
      <c r="J99" s="39"/>
      <c r="K99" s="39"/>
      <c r="L99" s="39"/>
    </row>
    <row r="100" spans="1:12" ht="20.100000000000001" customHeight="1" x14ac:dyDescent="0.2">
      <c r="A100" s="38" t="s">
        <v>237</v>
      </c>
      <c r="B100" s="38" t="s">
        <v>238</v>
      </c>
      <c r="C100" s="40">
        <v>5.75</v>
      </c>
      <c r="D100" s="40">
        <v>4471</v>
      </c>
      <c r="E100" s="40">
        <v>10027</v>
      </c>
      <c r="F100" s="40">
        <v>4460</v>
      </c>
      <c r="G100" s="40">
        <v>289920</v>
      </c>
      <c r="H100" s="40">
        <v>47.43</v>
      </c>
      <c r="I100" s="40">
        <v>38043</v>
      </c>
      <c r="J100" s="40">
        <v>81277</v>
      </c>
      <c r="K100" s="40">
        <v>38020</v>
      </c>
      <c r="L100" s="40">
        <v>3116540</v>
      </c>
    </row>
    <row r="101" spans="1:12" ht="20.100000000000001" customHeight="1" x14ac:dyDescent="0.2">
      <c r="A101" s="38" t="s">
        <v>239</v>
      </c>
      <c r="B101" s="38" t="s">
        <v>240</v>
      </c>
      <c r="C101" s="40">
        <v>5.79</v>
      </c>
      <c r="D101" s="40">
        <v>3849</v>
      </c>
      <c r="E101" s="40">
        <v>8913</v>
      </c>
      <c r="F101" s="40">
        <v>3840</v>
      </c>
      <c r="G101" s="40">
        <v>22450</v>
      </c>
      <c r="H101" s="39"/>
      <c r="I101" s="39"/>
      <c r="J101" s="39"/>
      <c r="K101" s="39"/>
      <c r="L101" s="39"/>
    </row>
    <row r="102" spans="1:12" ht="20.100000000000001" customHeight="1" x14ac:dyDescent="0.2">
      <c r="A102" s="38" t="s">
        <v>241</v>
      </c>
      <c r="B102" s="38" t="s">
        <v>242</v>
      </c>
      <c r="C102" s="40">
        <v>118.60000000000001</v>
      </c>
      <c r="D102" s="40">
        <v>90019</v>
      </c>
      <c r="E102" s="40">
        <v>160732</v>
      </c>
      <c r="F102" s="40">
        <v>90010</v>
      </c>
      <c r="G102" s="40">
        <v>480110</v>
      </c>
      <c r="H102" s="39"/>
      <c r="I102" s="39"/>
      <c r="J102" s="39"/>
      <c r="K102" s="39"/>
      <c r="L102" s="39"/>
    </row>
    <row r="103" spans="1:12" ht="20.100000000000001" customHeight="1" x14ac:dyDescent="0.2">
      <c r="A103" s="38" t="s">
        <v>149</v>
      </c>
      <c r="B103" s="38" t="s">
        <v>150</v>
      </c>
      <c r="C103" s="40">
        <v>21.75</v>
      </c>
      <c r="D103" s="40">
        <v>12676</v>
      </c>
      <c r="E103" s="40">
        <v>28577</v>
      </c>
      <c r="F103" s="40">
        <v>12660</v>
      </c>
      <c r="G103" s="40">
        <v>875010</v>
      </c>
      <c r="H103" s="39"/>
      <c r="I103" s="39"/>
      <c r="J103" s="39"/>
      <c r="K103" s="39"/>
      <c r="L103" s="39"/>
    </row>
    <row r="104" spans="1:12" ht="20.100000000000001" customHeight="1" x14ac:dyDescent="0.2">
      <c r="A104" s="38" t="s">
        <v>151</v>
      </c>
      <c r="B104" s="38" t="s">
        <v>152</v>
      </c>
      <c r="C104" s="40">
        <v>136</v>
      </c>
      <c r="D104" s="40">
        <v>160630</v>
      </c>
      <c r="E104" s="40">
        <v>298307</v>
      </c>
      <c r="F104" s="40">
        <v>160540</v>
      </c>
      <c r="G104" s="40">
        <v>6167440</v>
      </c>
      <c r="H104" s="39"/>
      <c r="I104" s="39"/>
      <c r="J104" s="39"/>
      <c r="K104" s="39"/>
      <c r="L104" s="39"/>
    </row>
    <row r="105" spans="1:12" ht="20.100000000000001" customHeight="1" x14ac:dyDescent="0.2">
      <c r="A105" s="38" t="s">
        <v>243</v>
      </c>
      <c r="B105" s="38" t="s">
        <v>244</v>
      </c>
      <c r="C105" s="40">
        <v>1.79</v>
      </c>
      <c r="D105" s="40">
        <v>2168</v>
      </c>
      <c r="E105" s="40">
        <v>4047</v>
      </c>
      <c r="F105" s="40">
        <v>2160</v>
      </c>
      <c r="G105" s="40">
        <v>145740</v>
      </c>
      <c r="H105" s="40">
        <v>3.33</v>
      </c>
      <c r="I105" s="40">
        <v>3260</v>
      </c>
      <c r="J105" s="40">
        <v>6354</v>
      </c>
      <c r="K105" s="40">
        <v>3260</v>
      </c>
      <c r="L105" s="40">
        <v>149610</v>
      </c>
    </row>
    <row r="106" spans="1:12" ht="20.100000000000001" customHeight="1" x14ac:dyDescent="0.2">
      <c r="A106" s="38" t="s">
        <v>245</v>
      </c>
      <c r="B106" s="38" t="s">
        <v>246</v>
      </c>
      <c r="C106" s="40">
        <v>0.31</v>
      </c>
      <c r="D106" s="40">
        <v>25</v>
      </c>
      <c r="E106" s="40">
        <v>31</v>
      </c>
      <c r="F106" s="40">
        <v>20</v>
      </c>
      <c r="G106" s="40">
        <v>190</v>
      </c>
      <c r="H106" s="40">
        <v>34.480000000000004</v>
      </c>
      <c r="I106" s="40">
        <v>36628</v>
      </c>
      <c r="J106" s="40">
        <v>68170</v>
      </c>
      <c r="K106" s="40">
        <v>36610</v>
      </c>
      <c r="L106" s="40">
        <v>1540220</v>
      </c>
    </row>
    <row r="107" spans="1:12" ht="20.100000000000001" customHeight="1" x14ac:dyDescent="0.2">
      <c r="A107" s="38" t="s">
        <v>153</v>
      </c>
      <c r="B107" s="38" t="s">
        <v>154</v>
      </c>
      <c r="C107" s="40">
        <v>458.86</v>
      </c>
      <c r="D107" s="40">
        <v>468829</v>
      </c>
      <c r="E107" s="40">
        <v>867238</v>
      </c>
      <c r="F107" s="40">
        <v>468700</v>
      </c>
      <c r="G107" s="40">
        <v>8627430</v>
      </c>
      <c r="H107" s="39"/>
      <c r="I107" s="39"/>
      <c r="J107" s="39"/>
      <c r="K107" s="39"/>
      <c r="L107" s="39"/>
    </row>
    <row r="108" spans="1:12" ht="20.100000000000001" customHeight="1" x14ac:dyDescent="0.2">
      <c r="A108" s="38" t="s">
        <v>155</v>
      </c>
      <c r="B108" s="38" t="s">
        <v>156</v>
      </c>
      <c r="C108" s="40">
        <v>19.940000000000001</v>
      </c>
      <c r="D108" s="40">
        <v>10137</v>
      </c>
      <c r="E108" s="40">
        <v>20424</v>
      </c>
      <c r="F108" s="40">
        <v>10110</v>
      </c>
      <c r="G108" s="40">
        <v>808780</v>
      </c>
      <c r="H108" s="40">
        <v>413.9799999999999</v>
      </c>
      <c r="I108" s="40">
        <v>275171</v>
      </c>
      <c r="J108" s="40">
        <v>563591</v>
      </c>
      <c r="K108" s="40">
        <v>274460</v>
      </c>
      <c r="L108" s="40">
        <v>18900110</v>
      </c>
    </row>
    <row r="109" spans="1:12" ht="20.100000000000001" customHeight="1" x14ac:dyDescent="0.2">
      <c r="A109" s="38" t="s">
        <v>247</v>
      </c>
      <c r="B109" s="38" t="s">
        <v>248</v>
      </c>
      <c r="C109" s="40">
        <v>3.06</v>
      </c>
      <c r="D109" s="40">
        <v>2309</v>
      </c>
      <c r="E109" s="40">
        <v>4152</v>
      </c>
      <c r="F109" s="40">
        <v>2290</v>
      </c>
      <c r="G109" s="40">
        <v>132910</v>
      </c>
      <c r="H109" s="40">
        <v>2.79</v>
      </c>
      <c r="I109" s="40">
        <v>2767</v>
      </c>
      <c r="J109" s="40">
        <v>5411</v>
      </c>
      <c r="K109" s="40">
        <v>2750</v>
      </c>
      <c r="L109" s="40">
        <v>286620</v>
      </c>
    </row>
    <row r="110" spans="1:12" ht="20.100000000000001" customHeight="1" x14ac:dyDescent="0.2">
      <c r="A110" s="38" t="s">
        <v>249</v>
      </c>
      <c r="B110" s="38" t="s">
        <v>250</v>
      </c>
      <c r="C110" s="40">
        <v>10.69</v>
      </c>
      <c r="D110" s="40">
        <v>12881</v>
      </c>
      <c r="E110" s="40">
        <v>24170</v>
      </c>
      <c r="F110" s="40">
        <v>12870</v>
      </c>
      <c r="G110" s="40">
        <v>870380</v>
      </c>
      <c r="H110" s="40">
        <v>138.07000000000005</v>
      </c>
      <c r="I110" s="40">
        <v>153710</v>
      </c>
      <c r="J110" s="40">
        <v>286990</v>
      </c>
      <c r="K110" s="40">
        <v>153570</v>
      </c>
      <c r="L110" s="40">
        <v>8711550</v>
      </c>
    </row>
    <row r="111" spans="1:12" ht="20.100000000000001" customHeight="1" x14ac:dyDescent="0.2">
      <c r="A111" s="38" t="s">
        <v>157</v>
      </c>
      <c r="B111" s="38" t="s">
        <v>158</v>
      </c>
      <c r="C111" s="40">
        <v>56.68</v>
      </c>
      <c r="D111" s="40">
        <v>42322</v>
      </c>
      <c r="E111" s="40">
        <v>93393</v>
      </c>
      <c r="F111" s="40">
        <v>42270</v>
      </c>
      <c r="G111" s="40">
        <v>2697410</v>
      </c>
      <c r="H111" s="39"/>
      <c r="I111" s="39"/>
      <c r="J111" s="39"/>
      <c r="K111" s="39"/>
      <c r="L111" s="39"/>
    </row>
    <row r="112" spans="1:12" ht="20.100000000000001" customHeight="1" x14ac:dyDescent="0.2">
      <c r="A112" s="38" t="s">
        <v>161</v>
      </c>
      <c r="B112" s="38" t="s">
        <v>162</v>
      </c>
      <c r="C112" s="40">
        <v>4107.4800000000014</v>
      </c>
      <c r="D112" s="40">
        <v>4408263</v>
      </c>
      <c r="E112" s="40">
        <v>7831968</v>
      </c>
      <c r="F112" s="40">
        <v>4407050</v>
      </c>
      <c r="G112" s="40">
        <v>37095450</v>
      </c>
      <c r="H112" s="40">
        <v>7.54</v>
      </c>
      <c r="I112" s="40">
        <v>7461</v>
      </c>
      <c r="J112" s="40">
        <v>13917</v>
      </c>
      <c r="K112" s="40">
        <v>7460</v>
      </c>
      <c r="L112" s="40">
        <v>64450</v>
      </c>
    </row>
    <row r="113" spans="1:12" ht="20.100000000000001" customHeight="1" x14ac:dyDescent="0.2">
      <c r="A113" s="38"/>
      <c r="B113" s="38"/>
      <c r="C113" s="40"/>
      <c r="D113" s="40"/>
      <c r="E113" s="40"/>
      <c r="F113" s="40"/>
      <c r="G113" s="40"/>
      <c r="H113" s="39"/>
      <c r="I113" s="39"/>
      <c r="J113" s="39"/>
      <c r="K113" s="39"/>
      <c r="L113" s="39"/>
    </row>
    <row r="114" spans="1:12" s="69" customFormat="1" ht="20.100000000000001" customHeight="1" x14ac:dyDescent="0.2">
      <c r="A114" s="67"/>
      <c r="B114" s="67"/>
      <c r="C114" s="68"/>
      <c r="D114" s="68"/>
      <c r="E114" s="68"/>
      <c r="F114" s="68">
        <f t="shared" ref="E114:L114" si="0">SUM(F9:F112)</f>
        <v>243631140</v>
      </c>
      <c r="G114" s="68">
        <f t="shared" si="0"/>
        <v>2293973420</v>
      </c>
      <c r="H114" s="68"/>
      <c r="I114" s="68"/>
      <c r="J114" s="68"/>
      <c r="K114" s="68">
        <f t="shared" si="0"/>
        <v>1539630</v>
      </c>
      <c r="L114" s="68">
        <f t="shared" si="0"/>
        <v>73139580</v>
      </c>
    </row>
    <row r="115" spans="1:12" s="69" customFormat="1" ht="20.100000000000001" customHeight="1" x14ac:dyDescent="0.2">
      <c r="A115" s="67"/>
      <c r="B115" s="67"/>
      <c r="C115" s="68"/>
      <c r="D115" s="68"/>
      <c r="E115" s="68"/>
      <c r="F115" s="68"/>
      <c r="G115" s="68"/>
      <c r="H115" s="70"/>
      <c r="I115" s="70"/>
      <c r="J115" s="70"/>
      <c r="K115" s="70"/>
      <c r="L115" s="70"/>
    </row>
    <row r="116" spans="1:12" s="69" customFormat="1" ht="20.100000000000001" customHeight="1" x14ac:dyDescent="0.2">
      <c r="A116" s="67"/>
      <c r="B116" s="67"/>
      <c r="C116" s="68"/>
      <c r="D116" s="68"/>
      <c r="E116" s="68"/>
      <c r="F116" s="68"/>
      <c r="G116" s="68"/>
      <c r="H116" s="68"/>
      <c r="I116" s="68"/>
      <c r="J116" s="68"/>
      <c r="K116" s="68">
        <f t="shared" ref="J116:L116" si="1">F114+K114</f>
        <v>245170770</v>
      </c>
      <c r="L116" s="68">
        <f t="shared" si="1"/>
        <v>2367113000</v>
      </c>
    </row>
    <row r="117" spans="1:12" s="69" customFormat="1" ht="20.100000000000001" customHeight="1" x14ac:dyDescent="0.2">
      <c r="A117" s="67"/>
      <c r="B117" s="67"/>
      <c r="C117" s="68"/>
      <c r="D117" s="68"/>
      <c r="E117" s="68"/>
      <c r="F117" s="68"/>
      <c r="G117" s="68"/>
      <c r="H117" s="68"/>
      <c r="I117" s="68"/>
      <c r="J117" s="68"/>
      <c r="K117" s="68">
        <v>245470620</v>
      </c>
      <c r="L117" s="68">
        <v>2387369500</v>
      </c>
    </row>
    <row r="118" spans="1:12" s="69" customFormat="1" ht="20.100000000000001" customHeight="1" x14ac:dyDescent="0.2">
      <c r="A118" s="67"/>
      <c r="B118" s="67"/>
      <c r="C118" s="68"/>
      <c r="D118" s="68"/>
      <c r="E118" s="68"/>
      <c r="F118" s="68"/>
      <c r="G118" s="68"/>
      <c r="H118" s="68"/>
      <c r="I118" s="68"/>
      <c r="J118" s="68"/>
      <c r="K118" s="68">
        <f>K116-K117</f>
        <v>-299850</v>
      </c>
      <c r="L118" s="68">
        <f>L116-L117</f>
        <v>-20256500</v>
      </c>
    </row>
    <row r="119" spans="1:12" s="69" customFormat="1" ht="20.100000000000001" customHeight="1" x14ac:dyDescent="0.2">
      <c r="A119" s="67"/>
      <c r="B119" s="67"/>
      <c r="C119" s="68"/>
      <c r="D119" s="68"/>
      <c r="E119" s="68"/>
      <c r="F119" s="68"/>
      <c r="G119" s="68"/>
      <c r="H119" s="70"/>
      <c r="I119" s="70"/>
      <c r="J119" s="70"/>
      <c r="K119" s="70"/>
      <c r="L119" s="70"/>
    </row>
    <row r="120" spans="1:12" s="69" customFormat="1" ht="20.100000000000001" customHeight="1" x14ac:dyDescent="0.2">
      <c r="A120" s="67"/>
      <c r="B120" s="67"/>
      <c r="C120" s="70"/>
      <c r="D120" s="70"/>
      <c r="E120" s="70"/>
      <c r="F120" s="70"/>
      <c r="G120" s="70"/>
      <c r="H120" s="68"/>
      <c r="I120" s="68"/>
      <c r="J120" s="68"/>
      <c r="K120" s="68"/>
      <c r="L120" s="68"/>
    </row>
    <row r="121" spans="1:12" ht="20.100000000000001" customHeight="1" x14ac:dyDescent="0.2">
      <c r="A121" s="38"/>
      <c r="B121" s="38"/>
      <c r="C121" s="39"/>
      <c r="D121" s="39"/>
      <c r="E121" s="39"/>
      <c r="F121" s="39"/>
      <c r="G121" s="39"/>
      <c r="H121" s="40"/>
      <c r="I121" s="40"/>
      <c r="J121" s="40"/>
      <c r="K121" s="40"/>
      <c r="L121" s="40"/>
    </row>
    <row r="122" spans="1:12" ht="20.100000000000001" customHeight="1" x14ac:dyDescent="0.2">
      <c r="A122" s="38"/>
      <c r="B122" s="38"/>
      <c r="C122" s="40"/>
      <c r="D122" s="40"/>
      <c r="E122" s="40"/>
      <c r="F122" s="40"/>
      <c r="G122" s="40"/>
      <c r="H122" s="39"/>
      <c r="I122" s="39"/>
      <c r="J122" s="39"/>
      <c r="K122" s="39"/>
      <c r="L122" s="39"/>
    </row>
    <row r="123" spans="1:12" ht="20.100000000000001" customHeight="1" x14ac:dyDescent="0.2">
      <c r="A123" s="25"/>
      <c r="B123" s="23"/>
      <c r="C123" s="22"/>
      <c r="D123" s="24"/>
      <c r="E123" s="24"/>
      <c r="F123" s="43"/>
      <c r="G123" s="43"/>
      <c r="H123" s="44"/>
      <c r="I123" s="45"/>
      <c r="J123" s="43"/>
      <c r="K123" s="43"/>
      <c r="L123" s="43"/>
    </row>
    <row r="124" spans="1:12" ht="20.100000000000001" customHeight="1" x14ac:dyDescent="0.2">
      <c r="A124" s="25"/>
      <c r="B124" s="23"/>
      <c r="C124" s="22"/>
      <c r="D124" s="24"/>
      <c r="E124" s="24"/>
      <c r="F124" s="24"/>
      <c r="G124" s="28"/>
      <c r="H124" s="27"/>
      <c r="I124" s="29"/>
      <c r="J124" s="24"/>
      <c r="K124" s="24"/>
      <c r="L124" s="24"/>
    </row>
    <row r="125" spans="1:12" ht="20.100000000000001" customHeight="1" x14ac:dyDescent="0.2">
      <c r="A125" s="25"/>
      <c r="B125" s="23"/>
      <c r="C125" s="22"/>
      <c r="D125" s="24"/>
      <c r="E125" s="24"/>
      <c r="F125" s="24"/>
      <c r="G125" s="28"/>
      <c r="H125" s="27"/>
      <c r="I125" s="29"/>
      <c r="J125" s="24"/>
      <c r="K125" s="24"/>
      <c r="L125" s="24"/>
    </row>
    <row r="126" spans="1:12" ht="20.100000000000001" customHeight="1" x14ac:dyDescent="0.2">
      <c r="A126" s="25"/>
      <c r="B126" s="23"/>
      <c r="C126" s="22"/>
      <c r="D126" s="24"/>
      <c r="E126" s="24"/>
      <c r="F126" s="24"/>
      <c r="G126" s="28"/>
      <c r="H126" s="27"/>
      <c r="I126" s="29"/>
      <c r="J126" s="24"/>
      <c r="K126" s="24"/>
      <c r="L126" s="24"/>
    </row>
    <row r="127" spans="1:12" ht="20.100000000000001" customHeight="1" x14ac:dyDescent="0.2">
      <c r="A127" s="25"/>
      <c r="B127" s="23"/>
      <c r="C127" s="22"/>
      <c r="D127" s="24"/>
      <c r="E127" s="24"/>
      <c r="F127" s="24"/>
      <c r="G127" s="28"/>
      <c r="H127" s="27"/>
      <c r="I127" s="29"/>
      <c r="J127" s="24"/>
      <c r="K127" s="24"/>
      <c r="L127" s="24"/>
    </row>
    <row r="128" spans="1:12" ht="20.100000000000001" customHeight="1" x14ac:dyDescent="0.2">
      <c r="A128" s="25"/>
      <c r="B128" s="23"/>
      <c r="C128" s="22"/>
      <c r="D128" s="24"/>
      <c r="E128" s="24"/>
      <c r="F128" s="24"/>
      <c r="G128" s="28"/>
      <c r="H128" s="27"/>
      <c r="I128" s="29"/>
      <c r="J128" s="24"/>
      <c r="K128" s="24"/>
      <c r="L128" s="24"/>
    </row>
    <row r="129" spans="1:12" ht="20.100000000000001" customHeight="1" x14ac:dyDescent="0.2">
      <c r="A129" s="25"/>
      <c r="B129" s="23"/>
      <c r="C129" s="22"/>
      <c r="D129" s="24"/>
      <c r="E129" s="24"/>
      <c r="F129" s="24"/>
      <c r="G129" s="28"/>
      <c r="H129" s="27"/>
      <c r="I129" s="29"/>
      <c r="J129" s="24"/>
      <c r="K129" s="24"/>
      <c r="L129" s="24"/>
    </row>
    <row r="130" spans="1:12" ht="20.100000000000001" customHeight="1" x14ac:dyDescent="0.2">
      <c r="A130" s="25"/>
      <c r="B130" s="23"/>
      <c r="C130" s="22"/>
      <c r="D130" s="24"/>
      <c r="E130" s="24"/>
      <c r="F130" s="24"/>
      <c r="G130" s="28"/>
      <c r="H130" s="27"/>
      <c r="I130" s="29"/>
      <c r="J130" s="24"/>
      <c r="K130" s="24"/>
      <c r="L130" s="24"/>
    </row>
    <row r="131" spans="1:12" ht="20.100000000000001" customHeight="1" x14ac:dyDescent="0.2">
      <c r="A131" s="25"/>
      <c r="B131" s="23"/>
      <c r="C131" s="22"/>
      <c r="D131" s="24"/>
      <c r="E131" s="24"/>
      <c r="F131" s="24"/>
      <c r="G131" s="28"/>
      <c r="H131" s="27"/>
      <c r="I131" s="29"/>
      <c r="J131" s="24"/>
      <c r="K131" s="24"/>
      <c r="L131" s="24"/>
    </row>
    <row r="132" spans="1:12" ht="20.100000000000001" customHeight="1" x14ac:dyDescent="0.2">
      <c r="A132" s="25"/>
      <c r="B132" s="23"/>
      <c r="C132" s="22"/>
      <c r="D132" s="24"/>
      <c r="E132" s="24"/>
      <c r="F132" s="24"/>
      <c r="G132" s="28"/>
      <c r="H132" s="27"/>
      <c r="I132" s="29"/>
      <c r="J132" s="24"/>
      <c r="K132" s="24"/>
      <c r="L132" s="24"/>
    </row>
    <row r="133" spans="1:12" ht="20.100000000000001" customHeight="1" x14ac:dyDescent="0.2">
      <c r="A133" s="25"/>
      <c r="B133" s="23"/>
      <c r="C133" s="22"/>
      <c r="D133" s="24"/>
      <c r="E133" s="24"/>
      <c r="F133" s="24"/>
      <c r="G133" s="28"/>
      <c r="H133" s="27"/>
      <c r="I133" s="29"/>
      <c r="J133" s="24"/>
      <c r="K133" s="24"/>
      <c r="L133" s="24"/>
    </row>
    <row r="134" spans="1:12" ht="20.100000000000001" customHeight="1" x14ac:dyDescent="0.2">
      <c r="A134" s="25"/>
      <c r="B134" s="23"/>
      <c r="C134" s="22"/>
      <c r="D134" s="24"/>
      <c r="E134" s="24"/>
      <c r="F134" s="24"/>
      <c r="G134" s="28"/>
      <c r="H134" s="27"/>
      <c r="I134" s="29"/>
      <c r="J134" s="24"/>
      <c r="K134" s="24"/>
      <c r="L134" s="24"/>
    </row>
    <row r="135" spans="1:12" ht="20.100000000000001" customHeight="1" x14ac:dyDescent="0.2">
      <c r="A135" s="25"/>
      <c r="B135" s="23"/>
      <c r="C135" s="22"/>
      <c r="D135" s="24"/>
      <c r="E135" s="24"/>
      <c r="F135" s="24"/>
      <c r="G135" s="28"/>
      <c r="H135" s="27"/>
      <c r="I135" s="29"/>
      <c r="J135" s="24"/>
      <c r="K135" s="24"/>
      <c r="L135" s="24"/>
    </row>
    <row r="136" spans="1:12" ht="20.100000000000001" customHeight="1" x14ac:dyDescent="0.2">
      <c r="A136" s="25"/>
      <c r="B136" s="23"/>
      <c r="C136" s="22"/>
      <c r="D136" s="24"/>
      <c r="E136" s="24"/>
      <c r="F136" s="24"/>
      <c r="G136" s="28"/>
      <c r="H136" s="27"/>
      <c r="I136" s="29"/>
      <c r="J136" s="24"/>
      <c r="K136" s="24"/>
      <c r="L136" s="24"/>
    </row>
    <row r="137" spans="1:12" ht="20.100000000000001" customHeight="1" x14ac:dyDescent="0.2">
      <c r="A137" s="25"/>
      <c r="B137" s="23"/>
      <c r="C137" s="22"/>
      <c r="D137" s="24"/>
      <c r="E137" s="24"/>
      <c r="F137" s="24"/>
      <c r="G137" s="28"/>
      <c r="H137" s="27"/>
      <c r="I137" s="29"/>
      <c r="J137" s="24"/>
      <c r="K137" s="24"/>
      <c r="L137" s="24"/>
    </row>
    <row r="138" spans="1:12" ht="20.100000000000001" customHeight="1" x14ac:dyDescent="0.2">
      <c r="A138" s="25"/>
      <c r="B138" s="23"/>
      <c r="C138" s="22"/>
      <c r="D138" s="24"/>
      <c r="E138" s="24"/>
      <c r="F138" s="24"/>
      <c r="G138" s="28"/>
      <c r="H138" s="27"/>
      <c r="I138" s="29"/>
      <c r="J138" s="24"/>
      <c r="K138" s="24"/>
      <c r="L138" s="24"/>
    </row>
    <row r="139" spans="1:12" ht="20.100000000000001" customHeight="1" x14ac:dyDescent="0.2">
      <c r="A139" s="25"/>
      <c r="B139" s="23"/>
      <c r="C139" s="22"/>
      <c r="D139" s="24"/>
      <c r="E139" s="24"/>
      <c r="F139" s="24"/>
      <c r="G139" s="28"/>
      <c r="H139" s="27"/>
      <c r="I139" s="29"/>
      <c r="J139" s="24"/>
      <c r="K139" s="24"/>
      <c r="L139" s="24"/>
    </row>
    <row r="140" spans="1:12" ht="20.100000000000001" customHeight="1" x14ac:dyDescent="0.2">
      <c r="A140" s="25"/>
      <c r="B140" s="23"/>
      <c r="C140" s="22"/>
      <c r="D140" s="24"/>
      <c r="E140" s="24"/>
      <c r="F140" s="24"/>
      <c r="G140" s="28"/>
      <c r="H140" s="27"/>
      <c r="I140" s="29"/>
      <c r="J140" s="24"/>
      <c r="K140" s="24"/>
      <c r="L140" s="24"/>
    </row>
    <row r="141" spans="1:12" ht="20.100000000000001" customHeight="1" x14ac:dyDescent="0.2">
      <c r="A141" s="25"/>
      <c r="B141" s="23"/>
      <c r="C141" s="22"/>
      <c r="D141" s="24"/>
      <c r="E141" s="24"/>
      <c r="F141" s="24"/>
      <c r="G141" s="28"/>
      <c r="H141" s="27"/>
      <c r="I141" s="29"/>
      <c r="J141" s="24"/>
      <c r="K141" s="24"/>
      <c r="L141" s="24"/>
    </row>
    <row r="142" spans="1:12" ht="20.100000000000001" customHeight="1" x14ac:dyDescent="0.2">
      <c r="A142" s="25"/>
      <c r="B142" s="23"/>
      <c r="C142" s="22"/>
      <c r="D142" s="24"/>
      <c r="E142" s="24"/>
      <c r="F142" s="24"/>
      <c r="G142" s="28"/>
      <c r="H142" s="27"/>
      <c r="I142" s="29"/>
      <c r="J142" s="24"/>
      <c r="K142" s="24"/>
      <c r="L142" s="24"/>
    </row>
    <row r="143" spans="1:12" ht="20.100000000000001" customHeight="1" x14ac:dyDescent="0.2">
      <c r="A143" s="25"/>
      <c r="B143" s="23"/>
      <c r="C143" s="22"/>
      <c r="D143" s="24"/>
      <c r="E143" s="24"/>
      <c r="F143" s="24"/>
      <c r="G143" s="28"/>
      <c r="H143" s="27"/>
      <c r="I143" s="29"/>
      <c r="J143" s="24"/>
      <c r="K143" s="24"/>
      <c r="L143" s="24"/>
    </row>
    <row r="144" spans="1:12" ht="20.100000000000001" customHeight="1" x14ac:dyDescent="0.2">
      <c r="A144" s="25"/>
      <c r="B144" s="23"/>
      <c r="C144" s="22"/>
      <c r="D144" s="24"/>
      <c r="E144" s="24"/>
      <c r="F144" s="24"/>
      <c r="G144" s="28"/>
      <c r="H144" s="27"/>
      <c r="I144" s="29"/>
      <c r="J144" s="24"/>
      <c r="K144" s="24"/>
      <c r="L144" s="24"/>
    </row>
    <row r="145" spans="1:12" ht="20.100000000000001" customHeight="1" x14ac:dyDescent="0.2">
      <c r="A145" s="25"/>
      <c r="B145" s="23"/>
      <c r="C145" s="22"/>
      <c r="D145" s="24"/>
      <c r="E145" s="24"/>
      <c r="F145" s="24"/>
      <c r="G145" s="28"/>
      <c r="H145" s="27"/>
      <c r="I145" s="29"/>
      <c r="J145" s="24"/>
      <c r="K145" s="24"/>
      <c r="L145" s="24"/>
    </row>
    <row r="146" spans="1:12" ht="20.100000000000001" customHeight="1" x14ac:dyDescent="0.2">
      <c r="A146" s="25"/>
      <c r="B146" s="23"/>
      <c r="C146" s="22"/>
      <c r="D146" s="24"/>
      <c r="E146" s="24"/>
      <c r="F146" s="24"/>
      <c r="G146" s="28"/>
      <c r="H146" s="27"/>
      <c r="I146" s="29"/>
      <c r="J146" s="24"/>
      <c r="K146" s="24"/>
      <c r="L146" s="24"/>
    </row>
    <row r="147" spans="1:12" ht="20.100000000000001" customHeight="1" x14ac:dyDescent="0.2">
      <c r="A147" s="25"/>
      <c r="B147" s="23"/>
      <c r="C147" s="22"/>
      <c r="D147" s="24"/>
      <c r="E147" s="24"/>
      <c r="F147" s="24"/>
      <c r="G147" s="28"/>
      <c r="H147" s="27"/>
      <c r="I147" s="29"/>
      <c r="J147" s="24"/>
      <c r="K147" s="24"/>
      <c r="L147" s="24"/>
    </row>
    <row r="148" spans="1:12" ht="20.100000000000001" customHeight="1" x14ac:dyDescent="0.2">
      <c r="A148" s="25"/>
      <c r="B148" s="23"/>
      <c r="C148" s="22"/>
      <c r="D148" s="24"/>
      <c r="E148" s="24"/>
      <c r="F148" s="24"/>
      <c r="G148" s="28"/>
      <c r="H148" s="27"/>
      <c r="I148" s="29"/>
      <c r="J148" s="24"/>
      <c r="K148" s="24"/>
      <c r="L148" s="24"/>
    </row>
    <row r="149" spans="1:12" ht="20.100000000000001" customHeight="1" x14ac:dyDescent="0.2">
      <c r="A149" s="25"/>
      <c r="B149" s="23"/>
      <c r="C149" s="22"/>
      <c r="D149" s="24"/>
      <c r="E149" s="24"/>
      <c r="F149" s="24"/>
      <c r="G149" s="28"/>
      <c r="H149" s="27"/>
      <c r="I149" s="29"/>
      <c r="J149" s="24"/>
      <c r="K149" s="24"/>
      <c r="L149" s="24"/>
    </row>
    <row r="150" spans="1:12" ht="20.100000000000001" customHeight="1" x14ac:dyDescent="0.2">
      <c r="A150" s="25"/>
      <c r="B150" s="23"/>
      <c r="C150" s="22"/>
      <c r="D150" s="24"/>
      <c r="E150" s="24"/>
      <c r="F150" s="24"/>
      <c r="G150" s="28"/>
      <c r="H150" s="27"/>
      <c r="I150" s="29"/>
      <c r="J150" s="24"/>
      <c r="K150" s="24"/>
      <c r="L150" s="24"/>
    </row>
    <row r="151" spans="1:12" ht="20.100000000000001" customHeight="1" x14ac:dyDescent="0.2">
      <c r="A151" s="25"/>
      <c r="B151" s="23"/>
      <c r="C151" s="22"/>
      <c r="D151" s="24"/>
      <c r="E151" s="24"/>
      <c r="F151" s="24"/>
      <c r="G151" s="28"/>
      <c r="H151" s="27"/>
      <c r="I151" s="29"/>
      <c r="J151" s="24"/>
      <c r="K151" s="24"/>
      <c r="L151" s="24"/>
    </row>
    <row r="152" spans="1:12" ht="20.100000000000001" customHeight="1" x14ac:dyDescent="0.2">
      <c r="A152" s="25"/>
      <c r="B152" s="23"/>
      <c r="C152" s="22"/>
      <c r="D152" s="24"/>
      <c r="E152" s="24"/>
      <c r="F152" s="24"/>
      <c r="G152" s="28"/>
      <c r="H152" s="27"/>
      <c r="I152" s="29"/>
      <c r="J152" s="24"/>
      <c r="K152" s="24"/>
      <c r="L152" s="24"/>
    </row>
    <row r="153" spans="1:12" ht="20.100000000000001" customHeight="1" x14ac:dyDescent="0.2">
      <c r="A153" s="25"/>
      <c r="B153" s="23"/>
      <c r="C153" s="22"/>
      <c r="D153" s="24"/>
      <c r="E153" s="24"/>
      <c r="F153" s="24"/>
      <c r="G153" s="28"/>
      <c r="H153" s="27"/>
      <c r="I153" s="29"/>
      <c r="J153" s="24"/>
      <c r="K153" s="24"/>
      <c r="L153" s="24"/>
    </row>
    <row r="154" spans="1:12" ht="20.100000000000001" customHeight="1" x14ac:dyDescent="0.2">
      <c r="A154" s="25"/>
      <c r="B154" s="23"/>
      <c r="C154" s="22"/>
      <c r="D154" s="24"/>
      <c r="E154" s="24"/>
      <c r="F154" s="24"/>
      <c r="G154" s="28"/>
      <c r="H154" s="27"/>
      <c r="I154" s="29"/>
      <c r="J154" s="24"/>
      <c r="K154" s="24"/>
      <c r="L154" s="24"/>
    </row>
    <row r="155" spans="1:12" ht="20.100000000000001" customHeight="1" x14ac:dyDescent="0.2">
      <c r="A155" s="25"/>
      <c r="B155" s="23"/>
      <c r="C155" s="22"/>
      <c r="D155" s="24"/>
      <c r="E155" s="24"/>
      <c r="F155" s="24"/>
      <c r="G155" s="28"/>
      <c r="H155" s="27"/>
      <c r="I155" s="29"/>
      <c r="J155" s="24"/>
      <c r="K155" s="24"/>
      <c r="L155" s="24"/>
    </row>
    <row r="156" spans="1:12" ht="20.100000000000001" customHeight="1" x14ac:dyDescent="0.2">
      <c r="A156" s="25"/>
      <c r="B156" s="23"/>
      <c r="C156" s="22"/>
      <c r="D156" s="24"/>
      <c r="E156" s="24"/>
      <c r="F156" s="24"/>
      <c r="G156" s="28"/>
      <c r="H156" s="27"/>
      <c r="I156" s="29"/>
      <c r="J156" s="24"/>
      <c r="K156" s="24"/>
      <c r="L156" s="24"/>
    </row>
    <row r="157" spans="1:12" ht="20.100000000000001" customHeight="1" x14ac:dyDescent="0.2">
      <c r="A157" s="25"/>
      <c r="B157" s="23"/>
      <c r="C157" s="22"/>
      <c r="D157" s="24"/>
      <c r="E157" s="24"/>
      <c r="F157" s="24"/>
      <c r="G157" s="28"/>
      <c r="H157" s="27"/>
      <c r="I157" s="29"/>
      <c r="J157" s="24"/>
      <c r="K157" s="24"/>
      <c r="L157" s="24"/>
    </row>
    <row r="158" spans="1:12" ht="20.100000000000001" customHeight="1" x14ac:dyDescent="0.2">
      <c r="A158" s="25"/>
      <c r="B158" s="23"/>
      <c r="C158" s="22"/>
      <c r="D158" s="24"/>
      <c r="E158" s="24"/>
      <c r="F158" s="24"/>
      <c r="G158" s="28"/>
      <c r="H158" s="27"/>
      <c r="I158" s="29"/>
      <c r="J158" s="24"/>
      <c r="K158" s="24"/>
      <c r="L158" s="24"/>
    </row>
    <row r="159" spans="1:12" ht="20.100000000000001" customHeight="1" x14ac:dyDescent="0.2">
      <c r="A159" s="25"/>
      <c r="B159" s="23"/>
      <c r="C159" s="22"/>
      <c r="D159" s="24"/>
      <c r="E159" s="24"/>
      <c r="F159" s="24"/>
      <c r="G159" s="28"/>
      <c r="H159" s="27"/>
      <c r="I159" s="29"/>
      <c r="J159" s="24"/>
      <c r="K159" s="24"/>
      <c r="L159" s="24"/>
    </row>
    <row r="160" spans="1:12" ht="20.100000000000001" customHeight="1" x14ac:dyDescent="0.2">
      <c r="A160" s="25"/>
      <c r="B160" s="23"/>
      <c r="C160" s="22"/>
      <c r="D160" s="24"/>
      <c r="E160" s="24"/>
      <c r="F160" s="24"/>
      <c r="G160" s="28"/>
      <c r="H160" s="27"/>
      <c r="I160" s="29"/>
      <c r="J160" s="24"/>
      <c r="K160" s="24"/>
      <c r="L160" s="24"/>
    </row>
    <row r="161" spans="1:12" ht="20.100000000000001" customHeight="1" x14ac:dyDescent="0.2">
      <c r="A161" s="25"/>
      <c r="B161" s="23"/>
      <c r="C161" s="22"/>
      <c r="D161" s="24"/>
      <c r="E161" s="24"/>
      <c r="F161" s="24"/>
      <c r="G161" s="28"/>
      <c r="H161" s="27"/>
      <c r="I161" s="29"/>
      <c r="J161" s="24"/>
      <c r="K161" s="24"/>
      <c r="L161" s="24"/>
    </row>
    <row r="162" spans="1:12" ht="20.100000000000001" customHeight="1" x14ac:dyDescent="0.2">
      <c r="A162" s="25"/>
      <c r="B162" s="23"/>
      <c r="C162" s="22"/>
      <c r="D162" s="24"/>
      <c r="E162" s="24"/>
      <c r="F162" s="24"/>
      <c r="G162" s="28"/>
      <c r="H162" s="27"/>
      <c r="I162" s="29"/>
      <c r="J162" s="24"/>
      <c r="K162" s="24"/>
      <c r="L162" s="24"/>
    </row>
    <row r="163" spans="1:12" ht="20.100000000000001" customHeight="1" x14ac:dyDescent="0.2">
      <c r="A163" s="25"/>
      <c r="B163" s="23"/>
      <c r="C163" s="22"/>
      <c r="D163" s="24"/>
      <c r="E163" s="24"/>
      <c r="F163" s="24"/>
      <c r="G163" s="28"/>
      <c r="H163" s="27"/>
      <c r="I163" s="29"/>
      <c r="J163" s="24"/>
      <c r="K163" s="24"/>
      <c r="L163" s="24"/>
    </row>
    <row r="164" spans="1:12" ht="20.100000000000001" customHeight="1" x14ac:dyDescent="0.2">
      <c r="A164" s="25"/>
      <c r="B164" s="23"/>
      <c r="C164" s="22"/>
      <c r="D164" s="24"/>
      <c r="E164" s="24"/>
      <c r="F164" s="24"/>
      <c r="G164" s="28"/>
      <c r="H164" s="27"/>
      <c r="I164" s="29"/>
      <c r="J164" s="24"/>
      <c r="K164" s="24"/>
      <c r="L164" s="24"/>
    </row>
    <row r="165" spans="1:12" ht="20.100000000000001" customHeight="1" x14ac:dyDescent="0.2">
      <c r="A165" s="25"/>
      <c r="B165" s="23"/>
      <c r="C165" s="22"/>
      <c r="D165" s="24"/>
      <c r="E165" s="24"/>
      <c r="F165" s="24"/>
      <c r="G165" s="28"/>
      <c r="H165" s="27"/>
      <c r="I165" s="29"/>
      <c r="J165" s="24"/>
      <c r="K165" s="24"/>
      <c r="L165" s="24"/>
    </row>
    <row r="166" spans="1:12" ht="20.100000000000001" customHeight="1" x14ac:dyDescent="0.2">
      <c r="A166" s="25"/>
      <c r="B166" s="23"/>
      <c r="C166" s="22"/>
      <c r="D166" s="24"/>
      <c r="E166" s="24"/>
      <c r="F166" s="24"/>
      <c r="G166" s="28"/>
      <c r="H166" s="27"/>
      <c r="I166" s="29"/>
      <c r="J166" s="24"/>
      <c r="K166" s="24"/>
      <c r="L166" s="24"/>
    </row>
    <row r="167" spans="1:12" ht="20.100000000000001" customHeight="1" x14ac:dyDescent="0.2">
      <c r="A167" s="25"/>
      <c r="B167" s="23"/>
      <c r="C167" s="22"/>
      <c r="D167" s="24"/>
      <c r="E167" s="24"/>
      <c r="F167" s="24"/>
      <c r="G167" s="28"/>
      <c r="H167" s="27"/>
      <c r="I167" s="29"/>
      <c r="J167" s="24"/>
      <c r="K167" s="24"/>
      <c r="L167" s="24"/>
    </row>
    <row r="168" spans="1:12" ht="20.100000000000001" customHeight="1" x14ac:dyDescent="0.2">
      <c r="A168" s="25"/>
      <c r="B168" s="23"/>
      <c r="C168" s="22"/>
      <c r="D168" s="24"/>
      <c r="E168" s="24"/>
      <c r="F168" s="24"/>
      <c r="G168" s="28"/>
      <c r="H168" s="27"/>
      <c r="I168" s="29"/>
      <c r="J168" s="24"/>
      <c r="K168" s="24"/>
      <c r="L168" s="24"/>
    </row>
    <row r="169" spans="1:12" ht="20.100000000000001" customHeight="1" x14ac:dyDescent="0.2">
      <c r="A169" s="25"/>
      <c r="B169" s="23"/>
      <c r="C169" s="22"/>
      <c r="D169" s="24"/>
      <c r="E169" s="24"/>
      <c r="F169" s="24"/>
      <c r="G169" s="28"/>
      <c r="H169" s="27"/>
      <c r="I169" s="29"/>
      <c r="J169" s="24"/>
      <c r="K169" s="24"/>
      <c r="L169" s="24"/>
    </row>
    <row r="170" spans="1:12" ht="20.100000000000001" customHeight="1" x14ac:dyDescent="0.2">
      <c r="A170" s="25"/>
      <c r="B170" s="23"/>
      <c r="C170" s="22"/>
      <c r="D170" s="24"/>
      <c r="E170" s="24"/>
      <c r="F170" s="24"/>
      <c r="G170" s="28"/>
      <c r="H170" s="27"/>
      <c r="I170" s="29"/>
      <c r="J170" s="24"/>
      <c r="K170" s="24"/>
      <c r="L170" s="24"/>
    </row>
    <row r="171" spans="1:12" ht="20.100000000000001" customHeight="1" x14ac:dyDescent="0.2">
      <c r="A171" s="25"/>
      <c r="B171" s="23"/>
      <c r="C171" s="22"/>
      <c r="D171" s="24"/>
      <c r="E171" s="24"/>
      <c r="F171" s="24"/>
      <c r="G171" s="28"/>
      <c r="H171" s="27"/>
      <c r="I171" s="29"/>
      <c r="J171" s="24"/>
      <c r="K171" s="24"/>
      <c r="L171" s="24"/>
    </row>
    <row r="172" spans="1:12" ht="20.100000000000001" customHeight="1" x14ac:dyDescent="0.2">
      <c r="A172" s="25"/>
      <c r="B172" s="23"/>
      <c r="C172" s="22"/>
      <c r="D172" s="24"/>
      <c r="E172" s="24"/>
      <c r="F172" s="24"/>
      <c r="G172" s="28"/>
      <c r="H172" s="27"/>
      <c r="I172" s="29"/>
      <c r="J172" s="24"/>
      <c r="K172" s="24"/>
      <c r="L172" s="24"/>
    </row>
    <row r="173" spans="1:12" ht="20.100000000000001" customHeight="1" x14ac:dyDescent="0.2">
      <c r="A173" s="25"/>
      <c r="B173" s="23"/>
      <c r="C173" s="22"/>
      <c r="D173" s="24"/>
      <c r="E173" s="24"/>
      <c r="F173" s="24"/>
      <c r="G173" s="28"/>
      <c r="H173" s="27"/>
      <c r="I173" s="29"/>
      <c r="J173" s="24"/>
      <c r="K173" s="24"/>
      <c r="L173" s="24"/>
    </row>
    <row r="174" spans="1:12" ht="20.100000000000001" customHeight="1" x14ac:dyDescent="0.2">
      <c r="A174" s="25"/>
      <c r="B174" s="23"/>
      <c r="C174" s="22"/>
      <c r="D174" s="24"/>
      <c r="E174" s="24"/>
      <c r="F174" s="24"/>
      <c r="G174" s="28"/>
      <c r="H174" s="27"/>
      <c r="I174" s="29"/>
      <c r="J174" s="24"/>
      <c r="K174" s="24"/>
      <c r="L174" s="24"/>
    </row>
    <row r="175" spans="1:12" ht="20.100000000000001" customHeight="1" x14ac:dyDescent="0.2">
      <c r="A175" s="25"/>
      <c r="B175" s="23"/>
      <c r="C175" s="22"/>
      <c r="D175" s="24"/>
      <c r="E175" s="24"/>
      <c r="F175" s="24"/>
      <c r="G175" s="28"/>
      <c r="H175" s="27"/>
      <c r="I175" s="29"/>
      <c r="J175" s="24"/>
      <c r="K175" s="24"/>
      <c r="L175" s="24"/>
    </row>
    <row r="176" spans="1:12" ht="20.100000000000001" customHeight="1" x14ac:dyDescent="0.2">
      <c r="A176" s="25"/>
      <c r="B176" s="23"/>
      <c r="C176" s="22"/>
      <c r="D176" s="24"/>
      <c r="E176" s="24"/>
      <c r="F176" s="24"/>
      <c r="G176" s="28"/>
      <c r="H176" s="27"/>
      <c r="I176" s="29"/>
      <c r="J176" s="24"/>
      <c r="K176" s="24"/>
      <c r="L176" s="24"/>
    </row>
    <row r="177" spans="1:12" ht="20.100000000000001" customHeight="1" x14ac:dyDescent="0.2">
      <c r="A177" s="25"/>
      <c r="B177" s="23"/>
      <c r="C177" s="22"/>
      <c r="D177" s="24"/>
      <c r="E177" s="24"/>
      <c r="F177" s="24"/>
      <c r="G177" s="28"/>
      <c r="H177" s="27"/>
      <c r="I177" s="29"/>
      <c r="J177" s="24"/>
      <c r="K177" s="24"/>
      <c r="L177" s="24"/>
    </row>
    <row r="178" spans="1:12" ht="20.100000000000001" customHeight="1" x14ac:dyDescent="0.2">
      <c r="A178" s="25"/>
      <c r="B178" s="23"/>
      <c r="C178" s="22"/>
      <c r="D178" s="24"/>
      <c r="E178" s="24"/>
      <c r="F178" s="24"/>
      <c r="G178" s="28"/>
      <c r="H178" s="27"/>
      <c r="I178" s="29"/>
      <c r="J178" s="24"/>
      <c r="K178" s="24"/>
      <c r="L178" s="24"/>
    </row>
    <row r="179" spans="1:12" ht="20.100000000000001" customHeight="1" x14ac:dyDescent="0.2">
      <c r="A179" s="25"/>
      <c r="B179" s="23"/>
      <c r="C179" s="22"/>
      <c r="D179" s="24"/>
      <c r="E179" s="24"/>
      <c r="F179" s="24"/>
      <c r="G179" s="28"/>
      <c r="H179" s="27"/>
      <c r="I179" s="29"/>
      <c r="J179" s="24"/>
      <c r="K179" s="24"/>
      <c r="L179" s="24"/>
    </row>
    <row r="180" spans="1:12" ht="20.100000000000001" customHeight="1" x14ac:dyDescent="0.2">
      <c r="A180" s="25"/>
      <c r="B180" s="23"/>
      <c r="C180" s="22"/>
      <c r="D180" s="24"/>
      <c r="E180" s="24"/>
      <c r="F180" s="24"/>
      <c r="G180" s="28"/>
      <c r="H180" s="27"/>
      <c r="I180" s="29"/>
      <c r="J180" s="24"/>
      <c r="K180" s="24"/>
      <c r="L180" s="24"/>
    </row>
    <row r="181" spans="1:12" ht="20.100000000000001" customHeight="1" x14ac:dyDescent="0.2">
      <c r="A181" s="25"/>
      <c r="B181" s="23"/>
      <c r="C181" s="22"/>
      <c r="D181" s="24"/>
      <c r="E181" s="24"/>
      <c r="F181" s="24"/>
      <c r="G181" s="28"/>
      <c r="H181" s="27"/>
      <c r="I181" s="29"/>
      <c r="J181" s="24"/>
      <c r="K181" s="24"/>
      <c r="L181" s="24"/>
    </row>
    <row r="182" spans="1:12" ht="20.100000000000001" customHeight="1" x14ac:dyDescent="0.2">
      <c r="A182" s="25"/>
      <c r="B182" s="23"/>
      <c r="C182" s="22"/>
      <c r="D182" s="24"/>
      <c r="E182" s="24"/>
      <c r="F182" s="24"/>
      <c r="G182" s="28"/>
      <c r="H182" s="27"/>
      <c r="I182" s="29"/>
      <c r="J182" s="24"/>
      <c r="K182" s="24"/>
      <c r="L182" s="24"/>
    </row>
    <row r="183" spans="1:12" ht="20.100000000000001" customHeight="1" x14ac:dyDescent="0.2">
      <c r="A183" s="25"/>
      <c r="B183" s="23"/>
      <c r="C183" s="22"/>
      <c r="D183" s="24"/>
      <c r="E183" s="24"/>
      <c r="F183" s="24"/>
      <c r="G183" s="28"/>
      <c r="H183" s="27"/>
      <c r="I183" s="29"/>
      <c r="J183" s="24"/>
      <c r="K183" s="24"/>
      <c r="L183" s="24"/>
    </row>
    <row r="184" spans="1:12" ht="20.100000000000001" customHeight="1" x14ac:dyDescent="0.2">
      <c r="A184" s="25"/>
      <c r="B184" s="23"/>
      <c r="C184" s="22"/>
      <c r="D184" s="24"/>
      <c r="E184" s="24"/>
      <c r="F184" s="24"/>
      <c r="G184" s="28"/>
      <c r="H184" s="27"/>
      <c r="I184" s="29"/>
      <c r="J184" s="24"/>
      <c r="K184" s="24"/>
      <c r="L184" s="24"/>
    </row>
    <row r="185" spans="1:12" ht="20.100000000000001" customHeight="1" x14ac:dyDescent="0.2">
      <c r="A185" s="25"/>
      <c r="B185" s="23"/>
      <c r="C185" s="22"/>
      <c r="D185" s="24"/>
      <c r="E185" s="24"/>
      <c r="F185" s="24"/>
      <c r="G185" s="28"/>
      <c r="H185" s="27"/>
      <c r="I185" s="29"/>
      <c r="J185" s="24"/>
      <c r="K185" s="24"/>
      <c r="L185" s="24"/>
    </row>
    <row r="186" spans="1:12" ht="20.100000000000001" customHeight="1" x14ac:dyDescent="0.2">
      <c r="A186" s="25"/>
      <c r="B186" s="23"/>
      <c r="C186" s="22"/>
      <c r="D186" s="24"/>
      <c r="E186" s="24"/>
      <c r="F186" s="24"/>
      <c r="G186" s="28"/>
      <c r="H186" s="27"/>
      <c r="I186" s="29"/>
      <c r="J186" s="24"/>
      <c r="K186" s="24"/>
      <c r="L186" s="24"/>
    </row>
    <row r="187" spans="1:12" ht="20.100000000000001" customHeight="1" x14ac:dyDescent="0.2">
      <c r="A187" s="25"/>
      <c r="B187" s="23"/>
      <c r="C187" s="22"/>
      <c r="D187" s="24"/>
      <c r="E187" s="24"/>
      <c r="F187" s="24"/>
      <c r="G187" s="28"/>
      <c r="H187" s="27"/>
      <c r="I187" s="29"/>
      <c r="J187" s="24"/>
      <c r="K187" s="24"/>
      <c r="L187" s="24"/>
    </row>
    <row r="188" spans="1:12" ht="20.100000000000001" customHeight="1" x14ac:dyDescent="0.2">
      <c r="A188" s="25"/>
      <c r="B188" s="23"/>
      <c r="C188" s="22"/>
      <c r="D188" s="24"/>
      <c r="E188" s="24"/>
      <c r="F188" s="24"/>
      <c r="G188" s="28"/>
      <c r="H188" s="27"/>
      <c r="I188" s="29"/>
      <c r="J188" s="24"/>
      <c r="K188" s="24"/>
      <c r="L188" s="24"/>
    </row>
    <row r="189" spans="1:12" ht="20.100000000000001" customHeight="1" x14ac:dyDescent="0.2">
      <c r="A189" s="25"/>
      <c r="B189" s="23"/>
      <c r="C189" s="22"/>
      <c r="D189" s="24"/>
      <c r="E189" s="24"/>
      <c r="F189" s="24"/>
      <c r="G189" s="28"/>
      <c r="H189" s="27"/>
      <c r="I189" s="29"/>
      <c r="J189" s="24"/>
      <c r="K189" s="24"/>
      <c r="L189" s="24"/>
    </row>
    <row r="190" spans="1:12" ht="20.100000000000001" customHeight="1" x14ac:dyDescent="0.2">
      <c r="A190" s="25"/>
      <c r="B190" s="23"/>
      <c r="C190" s="22"/>
      <c r="D190" s="24"/>
      <c r="E190" s="24"/>
      <c r="F190" s="24"/>
      <c r="G190" s="28"/>
      <c r="H190" s="27"/>
      <c r="I190" s="29"/>
      <c r="J190" s="24"/>
      <c r="K190" s="24"/>
      <c r="L190" s="24"/>
    </row>
    <row r="191" spans="1:12" ht="20.100000000000001" customHeight="1" x14ac:dyDescent="0.2">
      <c r="A191" s="25"/>
      <c r="B191" s="23"/>
      <c r="C191" s="22"/>
      <c r="D191" s="24"/>
      <c r="E191" s="24"/>
      <c r="F191" s="24"/>
      <c r="G191" s="28"/>
      <c r="H191" s="27"/>
      <c r="I191" s="29"/>
      <c r="J191" s="24"/>
      <c r="K191" s="24"/>
      <c r="L191" s="24"/>
    </row>
    <row r="192" spans="1:12" ht="20.100000000000001" customHeight="1" x14ac:dyDescent="0.2">
      <c r="A192" s="25"/>
      <c r="B192" s="23"/>
      <c r="C192" s="22"/>
      <c r="D192" s="24"/>
      <c r="E192" s="24"/>
      <c r="F192" s="24"/>
      <c r="G192" s="28"/>
      <c r="H192" s="27"/>
      <c r="I192" s="29"/>
      <c r="J192" s="24"/>
      <c r="K192" s="24"/>
      <c r="L192" s="24"/>
    </row>
    <row r="193" spans="1:12" ht="20.100000000000001" customHeight="1" x14ac:dyDescent="0.2">
      <c r="A193" s="25"/>
      <c r="B193" s="23"/>
      <c r="C193" s="22"/>
      <c r="D193" s="24"/>
      <c r="E193" s="24"/>
      <c r="F193" s="24"/>
      <c r="G193" s="28"/>
      <c r="H193" s="27"/>
      <c r="I193" s="29"/>
      <c r="J193" s="24"/>
      <c r="K193" s="24"/>
      <c r="L193" s="24"/>
    </row>
    <row r="194" spans="1:12" ht="20.100000000000001" customHeight="1" x14ac:dyDescent="0.2">
      <c r="A194" s="25"/>
      <c r="B194" s="23"/>
      <c r="C194" s="22"/>
      <c r="D194" s="24"/>
      <c r="E194" s="24"/>
      <c r="F194" s="24"/>
      <c r="G194" s="28"/>
      <c r="H194" s="27"/>
      <c r="I194" s="29"/>
      <c r="J194" s="24"/>
      <c r="K194" s="24"/>
      <c r="L194" s="24"/>
    </row>
  </sheetData>
  <phoneticPr fontId="11" type="noConversion"/>
  <printOptions horizontalCentered="1"/>
  <pageMargins left="0.28000000000000003" right="0.28999999999999998" top="0.53" bottom="0.54" header="0.5" footer="0.25"/>
  <pageSetup scale="73" orientation="landscape" horizont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4"/>
  <sheetViews>
    <sheetView showGridLines="0" zoomScale="85" zoomScaleNormal="85" workbookViewId="0">
      <pane ySplit="10" topLeftCell="A36" activePane="bottomLeft" state="frozen"/>
      <selection pane="bottomLeft" activeCell="F47" sqref="F47:G47"/>
    </sheetView>
  </sheetViews>
  <sheetFormatPr defaultRowHeight="15" x14ac:dyDescent="0.2"/>
  <cols>
    <col min="1" max="1" width="13.77734375" style="2" customWidth="1"/>
    <col min="2" max="22" width="13.77734375" customWidth="1"/>
  </cols>
  <sheetData>
    <row r="1" spans="1:8" ht="20.25" x14ac:dyDescent="0.3">
      <c r="A1" s="4" t="s">
        <v>27</v>
      </c>
      <c r="B1" s="4"/>
    </row>
    <row r="2" spans="1:8" ht="15.75" x14ac:dyDescent="0.25">
      <c r="A2" s="3"/>
      <c r="B2" s="3"/>
    </row>
    <row r="3" spans="1:8" ht="18" x14ac:dyDescent="0.25">
      <c r="A3" s="5" t="s">
        <v>272</v>
      </c>
      <c r="B3" s="3"/>
    </row>
    <row r="4" spans="1:8" ht="15.75" x14ac:dyDescent="0.25">
      <c r="B4" s="3"/>
    </row>
    <row r="5" spans="1:8" ht="16.5" thickBot="1" x14ac:dyDescent="0.3">
      <c r="A5" s="20" t="s">
        <v>0</v>
      </c>
      <c r="B5" s="32" t="s">
        <v>251</v>
      </c>
      <c r="C5" s="33"/>
      <c r="D5" s="33"/>
    </row>
    <row r="7" spans="1:8" x14ac:dyDescent="0.2">
      <c r="A7" s="1" t="s">
        <v>28</v>
      </c>
      <c r="B7" s="21"/>
      <c r="C7" s="21"/>
      <c r="D7" s="21"/>
    </row>
    <row r="8" spans="1:8" ht="19.5" customHeight="1" x14ac:dyDescent="0.2">
      <c r="A8" s="31" t="s">
        <v>13</v>
      </c>
      <c r="B8" s="11"/>
      <c r="C8" s="31" t="s">
        <v>29</v>
      </c>
      <c r="D8" s="6"/>
      <c r="E8" s="6"/>
      <c r="F8" s="6"/>
      <c r="G8" s="6"/>
    </row>
    <row r="9" spans="1:8" ht="19.5" customHeight="1" x14ac:dyDescent="0.2">
      <c r="A9" s="18"/>
      <c r="C9" s="14" t="s">
        <v>1</v>
      </c>
      <c r="D9" s="14" t="s">
        <v>2</v>
      </c>
      <c r="E9" s="14" t="s">
        <v>3</v>
      </c>
      <c r="F9" s="14" t="s">
        <v>4</v>
      </c>
      <c r="G9" s="14" t="s">
        <v>5</v>
      </c>
      <c r="H9" s="17"/>
    </row>
    <row r="10" spans="1:8" ht="50.1" customHeight="1" thickBot="1" x14ac:dyDescent="0.25">
      <c r="A10" s="19" t="s">
        <v>16</v>
      </c>
      <c r="B10" s="10" t="s">
        <v>11</v>
      </c>
      <c r="C10" s="34" t="s">
        <v>17</v>
      </c>
      <c r="D10" s="34" t="s">
        <v>18</v>
      </c>
      <c r="E10" s="34" t="s">
        <v>19</v>
      </c>
      <c r="F10" s="34" t="s">
        <v>20</v>
      </c>
      <c r="G10" s="34" t="s">
        <v>21</v>
      </c>
      <c r="H10" s="13"/>
    </row>
    <row r="11" spans="1:8" ht="20.100000000000001" customHeight="1" x14ac:dyDescent="0.2">
      <c r="A11" s="41" t="s">
        <v>35</v>
      </c>
      <c r="B11" s="41" t="s">
        <v>36</v>
      </c>
      <c r="C11" s="42">
        <v>13.6</v>
      </c>
      <c r="D11" s="42">
        <v>1074</v>
      </c>
      <c r="E11" s="42">
        <v>1798</v>
      </c>
      <c r="F11" s="42">
        <v>1070</v>
      </c>
      <c r="G11" s="42">
        <v>161340</v>
      </c>
    </row>
    <row r="12" spans="1:8" ht="20.100000000000001" customHeight="1" x14ac:dyDescent="0.2">
      <c r="A12" s="41" t="s">
        <v>41</v>
      </c>
      <c r="B12" s="41" t="s">
        <v>42</v>
      </c>
      <c r="C12" s="42">
        <v>40</v>
      </c>
      <c r="D12" s="42">
        <v>2680</v>
      </c>
      <c r="E12" s="42">
        <v>4512</v>
      </c>
      <c r="F12" s="42">
        <v>2680</v>
      </c>
      <c r="G12" s="42">
        <v>212000</v>
      </c>
    </row>
    <row r="13" spans="1:8" ht="20.100000000000001" customHeight="1" x14ac:dyDescent="0.2">
      <c r="A13" s="41" t="s">
        <v>43</v>
      </c>
      <c r="B13" s="41" t="s">
        <v>44</v>
      </c>
      <c r="C13" s="42">
        <v>9302.9500000000007</v>
      </c>
      <c r="D13" s="42">
        <v>726771</v>
      </c>
      <c r="E13" s="42">
        <v>1216121</v>
      </c>
      <c r="F13" s="42">
        <v>725140</v>
      </c>
      <c r="G13" s="42">
        <v>36619100</v>
      </c>
    </row>
    <row r="14" spans="1:8" ht="20.100000000000001" customHeight="1" x14ac:dyDescent="0.2">
      <c r="A14" s="41" t="s">
        <v>45</v>
      </c>
      <c r="B14" s="41" t="s">
        <v>46</v>
      </c>
      <c r="C14" s="42">
        <v>3.06</v>
      </c>
      <c r="D14" s="42">
        <v>205</v>
      </c>
      <c r="E14" s="42">
        <v>345</v>
      </c>
      <c r="F14" s="42">
        <v>200</v>
      </c>
      <c r="G14" s="42">
        <v>91010</v>
      </c>
    </row>
    <row r="15" spans="1:8" ht="20.100000000000001" customHeight="1" x14ac:dyDescent="0.2">
      <c r="A15" s="41" t="s">
        <v>47</v>
      </c>
      <c r="B15" s="41" t="s">
        <v>48</v>
      </c>
      <c r="C15" s="42">
        <v>132.07999999999998</v>
      </c>
      <c r="D15" s="42">
        <v>9881</v>
      </c>
      <c r="E15" s="42">
        <v>16562</v>
      </c>
      <c r="F15" s="42">
        <v>9660</v>
      </c>
      <c r="G15" s="42">
        <v>819540</v>
      </c>
    </row>
    <row r="16" spans="1:8" ht="20.100000000000001" customHeight="1" x14ac:dyDescent="0.2">
      <c r="A16" s="41" t="s">
        <v>49</v>
      </c>
      <c r="B16" s="41" t="s">
        <v>50</v>
      </c>
      <c r="C16" s="42">
        <v>67.900000000000006</v>
      </c>
      <c r="D16" s="42">
        <v>5806</v>
      </c>
      <c r="E16" s="42">
        <v>9672</v>
      </c>
      <c r="F16" s="42">
        <v>5720</v>
      </c>
      <c r="G16" s="42">
        <v>563380</v>
      </c>
    </row>
    <row r="17" spans="1:7" ht="20.100000000000001" customHeight="1" x14ac:dyDescent="0.2">
      <c r="A17" s="41" t="s">
        <v>53</v>
      </c>
      <c r="B17" s="41" t="s">
        <v>54</v>
      </c>
      <c r="C17" s="42">
        <v>144.79999999999998</v>
      </c>
      <c r="D17" s="42">
        <v>10860</v>
      </c>
      <c r="E17" s="42">
        <v>18206</v>
      </c>
      <c r="F17" s="42">
        <v>10830</v>
      </c>
      <c r="G17" s="42">
        <v>803770</v>
      </c>
    </row>
    <row r="18" spans="1:7" ht="20.100000000000001" customHeight="1" x14ac:dyDescent="0.2">
      <c r="A18" s="41" t="s">
        <v>55</v>
      </c>
      <c r="B18" s="41" t="s">
        <v>56</v>
      </c>
      <c r="C18" s="42">
        <v>6.97</v>
      </c>
      <c r="D18" s="42">
        <v>551</v>
      </c>
      <c r="E18" s="42">
        <v>921</v>
      </c>
      <c r="F18" s="42">
        <v>540</v>
      </c>
      <c r="G18" s="42">
        <v>21580</v>
      </c>
    </row>
    <row r="19" spans="1:7" ht="20.100000000000001" customHeight="1" x14ac:dyDescent="0.2">
      <c r="A19" s="41" t="s">
        <v>61</v>
      </c>
      <c r="B19" s="41" t="s">
        <v>62</v>
      </c>
      <c r="C19" s="42">
        <v>136.64999999999998</v>
      </c>
      <c r="D19" s="42">
        <v>10795</v>
      </c>
      <c r="E19" s="42">
        <v>18065</v>
      </c>
      <c r="F19" s="42">
        <v>10770</v>
      </c>
      <c r="G19" s="42">
        <v>575130</v>
      </c>
    </row>
    <row r="20" spans="1:7" ht="20.100000000000001" customHeight="1" x14ac:dyDescent="0.2">
      <c r="A20" s="41" t="s">
        <v>63</v>
      </c>
      <c r="B20" s="41" t="s">
        <v>64</v>
      </c>
      <c r="C20" s="42">
        <v>575.38</v>
      </c>
      <c r="D20" s="42">
        <v>45456</v>
      </c>
      <c r="E20" s="42">
        <v>76066</v>
      </c>
      <c r="F20" s="42">
        <v>45340</v>
      </c>
      <c r="G20" s="42">
        <v>2049920</v>
      </c>
    </row>
    <row r="21" spans="1:7" ht="20.100000000000001" customHeight="1" x14ac:dyDescent="0.2">
      <c r="A21" s="41" t="s">
        <v>65</v>
      </c>
      <c r="B21" s="41" t="s">
        <v>66</v>
      </c>
      <c r="C21" s="42">
        <v>10.3</v>
      </c>
      <c r="D21" s="42">
        <v>690</v>
      </c>
      <c r="E21" s="42">
        <v>1162</v>
      </c>
      <c r="F21" s="42">
        <v>690</v>
      </c>
      <c r="G21" s="42">
        <v>148520</v>
      </c>
    </row>
    <row r="22" spans="1:7" ht="20.100000000000001" customHeight="1" x14ac:dyDescent="0.2">
      <c r="A22" s="41" t="s">
        <v>179</v>
      </c>
      <c r="B22" s="41" t="s">
        <v>180</v>
      </c>
      <c r="C22" s="42">
        <v>55.65</v>
      </c>
      <c r="D22" s="42">
        <v>4309</v>
      </c>
      <c r="E22" s="42">
        <v>7215</v>
      </c>
      <c r="F22" s="42">
        <v>4300</v>
      </c>
      <c r="G22" s="42">
        <v>112640</v>
      </c>
    </row>
    <row r="23" spans="1:7" ht="20.100000000000001" customHeight="1" x14ac:dyDescent="0.2">
      <c r="A23" s="41" t="s">
        <v>75</v>
      </c>
      <c r="B23" s="41" t="s">
        <v>76</v>
      </c>
      <c r="C23" s="42">
        <v>16.41</v>
      </c>
      <c r="D23" s="42">
        <v>1296</v>
      </c>
      <c r="E23" s="42">
        <v>2169</v>
      </c>
      <c r="F23" s="42">
        <v>1290</v>
      </c>
      <c r="G23" s="42">
        <v>234560</v>
      </c>
    </row>
    <row r="24" spans="1:7" ht="20.100000000000001" customHeight="1" x14ac:dyDescent="0.2">
      <c r="A24" s="41" t="s">
        <v>77</v>
      </c>
      <c r="B24" s="41" t="s">
        <v>78</v>
      </c>
      <c r="C24" s="42">
        <v>37.1</v>
      </c>
      <c r="D24" s="42">
        <v>2931</v>
      </c>
      <c r="E24" s="42">
        <v>4904</v>
      </c>
      <c r="F24" s="42">
        <v>2910</v>
      </c>
      <c r="G24" s="42">
        <v>89780</v>
      </c>
    </row>
    <row r="25" spans="1:7" ht="20.100000000000001" customHeight="1" x14ac:dyDescent="0.2">
      <c r="A25" s="41" t="s">
        <v>187</v>
      </c>
      <c r="B25" s="41" t="s">
        <v>188</v>
      </c>
      <c r="C25" s="42">
        <v>85.039999999999992</v>
      </c>
      <c r="D25" s="42">
        <v>6718</v>
      </c>
      <c r="E25" s="42">
        <v>11242</v>
      </c>
      <c r="F25" s="42">
        <v>6680</v>
      </c>
      <c r="G25" s="42">
        <v>607160</v>
      </c>
    </row>
    <row r="26" spans="1:7" ht="20.100000000000001" customHeight="1" x14ac:dyDescent="0.2">
      <c r="A26" s="41" t="s">
        <v>189</v>
      </c>
      <c r="B26" s="41" t="s">
        <v>190</v>
      </c>
      <c r="C26" s="42">
        <v>10</v>
      </c>
      <c r="D26" s="42">
        <v>950</v>
      </c>
      <c r="E26" s="42">
        <v>1576</v>
      </c>
      <c r="F26" s="42">
        <v>950</v>
      </c>
      <c r="G26" s="42">
        <v>120130</v>
      </c>
    </row>
    <row r="27" spans="1:7" ht="20.100000000000001" customHeight="1" x14ac:dyDescent="0.2">
      <c r="A27" s="41" t="s">
        <v>193</v>
      </c>
      <c r="B27" s="41" t="s">
        <v>194</v>
      </c>
      <c r="C27" s="42">
        <v>21.82</v>
      </c>
      <c r="D27" s="42">
        <v>1852</v>
      </c>
      <c r="E27" s="42">
        <v>3088</v>
      </c>
      <c r="F27" s="42">
        <v>1850</v>
      </c>
      <c r="G27" s="42">
        <v>239340</v>
      </c>
    </row>
    <row r="28" spans="1:7" ht="20.100000000000001" customHeight="1" x14ac:dyDescent="0.2">
      <c r="A28" s="41" t="s">
        <v>91</v>
      </c>
      <c r="B28" s="41" t="s">
        <v>92</v>
      </c>
      <c r="C28" s="42">
        <v>277.38</v>
      </c>
      <c r="D28" s="42">
        <v>21915</v>
      </c>
      <c r="E28" s="42">
        <v>36669</v>
      </c>
      <c r="F28" s="42">
        <v>21840</v>
      </c>
      <c r="G28" s="42">
        <v>1068520</v>
      </c>
    </row>
    <row r="29" spans="1:7" ht="20.100000000000001" customHeight="1" x14ac:dyDescent="0.2">
      <c r="A29" s="41" t="s">
        <v>93</v>
      </c>
      <c r="B29" s="41" t="s">
        <v>94</v>
      </c>
      <c r="C29" s="42">
        <v>320.89</v>
      </c>
      <c r="D29" s="42">
        <v>24629</v>
      </c>
      <c r="E29" s="42">
        <v>41254</v>
      </c>
      <c r="F29" s="42">
        <v>24570</v>
      </c>
      <c r="G29" s="42">
        <v>1583920</v>
      </c>
    </row>
    <row r="30" spans="1:7" ht="20.100000000000001" customHeight="1" x14ac:dyDescent="0.2">
      <c r="A30" s="41" t="s">
        <v>97</v>
      </c>
      <c r="B30" s="41" t="s">
        <v>98</v>
      </c>
      <c r="C30" s="42">
        <v>335.77000000000004</v>
      </c>
      <c r="D30" s="42">
        <v>26526</v>
      </c>
      <c r="E30" s="42">
        <v>44387</v>
      </c>
      <c r="F30" s="42">
        <v>26400</v>
      </c>
      <c r="G30" s="42">
        <v>1712560</v>
      </c>
    </row>
    <row r="31" spans="1:7" ht="20.100000000000001" customHeight="1" x14ac:dyDescent="0.2">
      <c r="A31" s="41" t="s">
        <v>101</v>
      </c>
      <c r="B31" s="41" t="s">
        <v>102</v>
      </c>
      <c r="C31" s="42">
        <v>2312.8900000000003</v>
      </c>
      <c r="D31" s="42">
        <v>185138</v>
      </c>
      <c r="E31" s="42">
        <v>309157</v>
      </c>
      <c r="F31" s="42">
        <v>184790</v>
      </c>
      <c r="G31" s="42">
        <v>6855560</v>
      </c>
    </row>
    <row r="32" spans="1:7" ht="20.100000000000001" customHeight="1" x14ac:dyDescent="0.2">
      <c r="A32" s="41" t="s">
        <v>103</v>
      </c>
      <c r="B32" s="41" t="s">
        <v>104</v>
      </c>
      <c r="C32" s="42">
        <v>25.009999999999998</v>
      </c>
      <c r="D32" s="42">
        <v>2020</v>
      </c>
      <c r="E32" s="42">
        <v>3377</v>
      </c>
      <c r="F32" s="42">
        <v>1990</v>
      </c>
      <c r="G32" s="42">
        <v>179950</v>
      </c>
    </row>
    <row r="33" spans="1:7" ht="20.100000000000001" customHeight="1" x14ac:dyDescent="0.2">
      <c r="A33" s="41" t="s">
        <v>109</v>
      </c>
      <c r="B33" s="41" t="s">
        <v>110</v>
      </c>
      <c r="C33" s="42">
        <v>48.5</v>
      </c>
      <c r="D33" s="42">
        <v>3831</v>
      </c>
      <c r="E33" s="42">
        <v>6412</v>
      </c>
      <c r="F33" s="42">
        <v>3820</v>
      </c>
      <c r="G33" s="42">
        <v>142930</v>
      </c>
    </row>
    <row r="34" spans="1:7" ht="20.100000000000001" customHeight="1" x14ac:dyDescent="0.2">
      <c r="A34" s="41" t="s">
        <v>111</v>
      </c>
      <c r="B34" s="41" t="s">
        <v>112</v>
      </c>
      <c r="C34" s="42">
        <v>15.190000000000001</v>
      </c>
      <c r="D34" s="42">
        <v>1068</v>
      </c>
      <c r="E34" s="42">
        <v>1795</v>
      </c>
      <c r="F34" s="42">
        <v>1060</v>
      </c>
      <c r="G34" s="42">
        <v>125180</v>
      </c>
    </row>
    <row r="35" spans="1:7" ht="20.100000000000001" customHeight="1" x14ac:dyDescent="0.2">
      <c r="A35" s="41" t="s">
        <v>113</v>
      </c>
      <c r="B35" s="41" t="s">
        <v>114</v>
      </c>
      <c r="C35" s="42">
        <v>90.8</v>
      </c>
      <c r="D35" s="42">
        <v>7173</v>
      </c>
      <c r="E35" s="42">
        <v>12004</v>
      </c>
      <c r="F35" s="42">
        <v>7160</v>
      </c>
      <c r="G35" s="42">
        <v>262190</v>
      </c>
    </row>
    <row r="36" spans="1:7" ht="20.100000000000001" customHeight="1" x14ac:dyDescent="0.2">
      <c r="A36" s="41" t="s">
        <v>119</v>
      </c>
      <c r="B36" s="41" t="s">
        <v>120</v>
      </c>
      <c r="C36" s="42">
        <v>33.36</v>
      </c>
      <c r="D36" s="42">
        <v>2635</v>
      </c>
      <c r="E36" s="42">
        <v>4410</v>
      </c>
      <c r="F36" s="42">
        <v>2620</v>
      </c>
      <c r="G36" s="42">
        <v>381700</v>
      </c>
    </row>
    <row r="37" spans="1:7" ht="20.100000000000001" customHeight="1" x14ac:dyDescent="0.2">
      <c r="A37" s="41" t="s">
        <v>227</v>
      </c>
      <c r="B37" s="41" t="s">
        <v>228</v>
      </c>
      <c r="C37" s="42">
        <v>21.2</v>
      </c>
      <c r="D37" s="42">
        <v>1675</v>
      </c>
      <c r="E37" s="42">
        <v>2803</v>
      </c>
      <c r="F37" s="42">
        <v>1670</v>
      </c>
      <c r="G37" s="42">
        <v>97240</v>
      </c>
    </row>
    <row r="38" spans="1:7" ht="20.100000000000001" customHeight="1" x14ac:dyDescent="0.2">
      <c r="A38" s="41" t="s">
        <v>131</v>
      </c>
      <c r="B38" s="41" t="s">
        <v>132</v>
      </c>
      <c r="C38" s="42">
        <v>32.299999999999997</v>
      </c>
      <c r="D38" s="42">
        <v>2551</v>
      </c>
      <c r="E38" s="42">
        <v>4271</v>
      </c>
      <c r="F38" s="42">
        <v>2540</v>
      </c>
      <c r="G38" s="42">
        <v>205470</v>
      </c>
    </row>
    <row r="39" spans="1:7" ht="20.100000000000001" customHeight="1" x14ac:dyDescent="0.2">
      <c r="A39" s="41" t="s">
        <v>133</v>
      </c>
      <c r="B39" s="41" t="s">
        <v>134</v>
      </c>
      <c r="C39" s="42">
        <v>32.909999999999997</v>
      </c>
      <c r="D39" s="42">
        <v>2600</v>
      </c>
      <c r="E39" s="42">
        <v>4351</v>
      </c>
      <c r="F39" s="42">
        <v>2590</v>
      </c>
      <c r="G39" s="42">
        <v>206890</v>
      </c>
    </row>
    <row r="40" spans="1:7" ht="20.100000000000001" customHeight="1" x14ac:dyDescent="0.2">
      <c r="A40" s="41" t="s">
        <v>135</v>
      </c>
      <c r="B40" s="41" t="s">
        <v>136</v>
      </c>
      <c r="C40" s="42">
        <v>864.49000000000012</v>
      </c>
      <c r="D40" s="42">
        <v>63904</v>
      </c>
      <c r="E40" s="42">
        <v>106911</v>
      </c>
      <c r="F40" s="42">
        <v>63800</v>
      </c>
      <c r="G40" s="42">
        <v>2294530</v>
      </c>
    </row>
    <row r="41" spans="1:7" ht="20.100000000000001" customHeight="1" x14ac:dyDescent="0.2">
      <c r="A41" s="41" t="s">
        <v>137</v>
      </c>
      <c r="B41" s="41" t="s">
        <v>138</v>
      </c>
      <c r="C41" s="42">
        <v>7</v>
      </c>
      <c r="D41" s="42">
        <v>553</v>
      </c>
      <c r="E41" s="42">
        <v>926</v>
      </c>
      <c r="F41" s="42">
        <v>540</v>
      </c>
      <c r="G41" s="42">
        <v>49140</v>
      </c>
    </row>
    <row r="42" spans="1:7" ht="20.100000000000001" customHeight="1" x14ac:dyDescent="0.2">
      <c r="A42" s="41" t="s">
        <v>139</v>
      </c>
      <c r="B42" s="41" t="s">
        <v>140</v>
      </c>
      <c r="C42" s="42">
        <v>4.5</v>
      </c>
      <c r="D42" s="42">
        <v>263</v>
      </c>
      <c r="E42" s="42">
        <v>442</v>
      </c>
      <c r="F42" s="42">
        <v>260</v>
      </c>
      <c r="G42" s="42">
        <v>46210</v>
      </c>
    </row>
    <row r="43" spans="1:7" ht="20.100000000000001" customHeight="1" x14ac:dyDescent="0.2">
      <c r="A43" s="41" t="s">
        <v>143</v>
      </c>
      <c r="B43" s="41" t="s">
        <v>144</v>
      </c>
      <c r="C43" s="42">
        <v>60.58</v>
      </c>
      <c r="D43" s="42">
        <v>4786</v>
      </c>
      <c r="E43" s="42">
        <v>8009</v>
      </c>
      <c r="F43" s="42">
        <v>4770</v>
      </c>
      <c r="G43" s="42">
        <v>131210</v>
      </c>
    </row>
    <row r="44" spans="1:7" ht="20.100000000000001" customHeight="1" x14ac:dyDescent="0.2">
      <c r="A44" s="41" t="s">
        <v>153</v>
      </c>
      <c r="B44" s="41" t="s">
        <v>154</v>
      </c>
      <c r="C44" s="42">
        <v>34.67</v>
      </c>
      <c r="D44" s="42">
        <v>2739</v>
      </c>
      <c r="E44" s="42">
        <v>4584</v>
      </c>
      <c r="F44" s="42">
        <v>2730</v>
      </c>
      <c r="G44" s="42">
        <v>1394770</v>
      </c>
    </row>
    <row r="45" spans="1:7" ht="20.100000000000001" customHeight="1" x14ac:dyDescent="0.2">
      <c r="A45" s="41" t="s">
        <v>155</v>
      </c>
      <c r="B45" s="41" t="s">
        <v>156</v>
      </c>
      <c r="C45" s="42">
        <v>14.08</v>
      </c>
      <c r="D45" s="42">
        <v>1112</v>
      </c>
      <c r="E45" s="42">
        <v>1861</v>
      </c>
      <c r="F45" s="42">
        <v>1110</v>
      </c>
      <c r="G45" s="42">
        <v>566440</v>
      </c>
    </row>
    <row r="46" spans="1:7" ht="20.100000000000001" customHeight="1" x14ac:dyDescent="0.2">
      <c r="A46" s="41" t="s">
        <v>161</v>
      </c>
      <c r="B46" s="41" t="s">
        <v>162</v>
      </c>
      <c r="C46" s="42">
        <v>40.879999999999995</v>
      </c>
      <c r="D46" s="42">
        <v>3228</v>
      </c>
      <c r="E46" s="42">
        <v>5404</v>
      </c>
      <c r="F46" s="42">
        <v>3190</v>
      </c>
      <c r="G46" s="42">
        <v>412200</v>
      </c>
    </row>
    <row r="47" spans="1:7" ht="20.100000000000001" customHeight="1" x14ac:dyDescent="0.2">
      <c r="A47" s="25"/>
      <c r="B47" s="26"/>
      <c r="C47" s="22"/>
      <c r="D47" s="24"/>
      <c r="E47" s="24"/>
      <c r="F47" s="24">
        <f>SUM(F11:F46)</f>
        <v>1188070</v>
      </c>
      <c r="G47" s="24">
        <f>SUM(G11:G46)</f>
        <v>61185510</v>
      </c>
    </row>
    <row r="48" spans="1:7" ht="20.100000000000001" customHeight="1" x14ac:dyDescent="0.2">
      <c r="A48" s="25"/>
      <c r="B48" s="26"/>
      <c r="C48" s="22"/>
      <c r="D48" s="24"/>
      <c r="E48" s="24"/>
      <c r="F48" s="24"/>
      <c r="G48" s="24"/>
    </row>
    <row r="49" spans="1:7" ht="20.100000000000001" customHeight="1" x14ac:dyDescent="0.2">
      <c r="A49" s="25"/>
      <c r="B49" s="26"/>
      <c r="C49" s="22"/>
      <c r="D49" s="24"/>
      <c r="E49" s="24"/>
      <c r="F49" s="24"/>
      <c r="G49" s="24"/>
    </row>
    <row r="50" spans="1:7" ht="20.100000000000001" customHeight="1" x14ac:dyDescent="0.2">
      <c r="A50" s="25"/>
      <c r="B50" s="26"/>
      <c r="C50" s="22"/>
      <c r="D50" s="24"/>
      <c r="E50" s="24"/>
      <c r="F50" s="24"/>
      <c r="G50" s="24"/>
    </row>
    <row r="51" spans="1:7" ht="20.100000000000001" customHeight="1" x14ac:dyDescent="0.2">
      <c r="A51" s="25"/>
      <c r="B51" s="26"/>
      <c r="C51" s="22"/>
      <c r="D51" s="24"/>
      <c r="E51" s="24"/>
      <c r="F51" s="24"/>
      <c r="G51" s="24"/>
    </row>
    <row r="52" spans="1:7" ht="20.100000000000001" customHeight="1" x14ac:dyDescent="0.2">
      <c r="A52" s="25"/>
      <c r="B52" s="26"/>
      <c r="C52" s="22"/>
      <c r="D52" s="24"/>
      <c r="E52" s="24"/>
      <c r="F52" s="24"/>
      <c r="G52" s="24"/>
    </row>
    <row r="53" spans="1:7" ht="20.100000000000001" customHeight="1" x14ac:dyDescent="0.2">
      <c r="A53" s="25"/>
      <c r="B53" s="26"/>
      <c r="C53" s="22"/>
      <c r="D53" s="24"/>
      <c r="E53" s="24"/>
      <c r="F53" s="24"/>
      <c r="G53" s="24"/>
    </row>
    <row r="54" spans="1:7" ht="20.100000000000001" customHeight="1" x14ac:dyDescent="0.2">
      <c r="A54" s="25"/>
      <c r="B54" s="26"/>
      <c r="C54" s="22"/>
      <c r="D54" s="24"/>
      <c r="E54" s="24"/>
      <c r="F54" s="24"/>
      <c r="G54" s="24"/>
    </row>
    <row r="55" spans="1:7" ht="20.100000000000001" customHeight="1" x14ac:dyDescent="0.2">
      <c r="A55" s="25"/>
      <c r="B55" s="26"/>
      <c r="C55" s="22"/>
      <c r="D55" s="24"/>
      <c r="E55" s="24"/>
      <c r="F55" s="24"/>
      <c r="G55" s="24"/>
    </row>
    <row r="56" spans="1:7" ht="20.100000000000001" customHeight="1" x14ac:dyDescent="0.2">
      <c r="A56" s="25"/>
      <c r="B56" s="26"/>
      <c r="C56" s="22"/>
      <c r="D56" s="24"/>
      <c r="E56" s="24"/>
      <c r="F56" s="24"/>
      <c r="G56" s="24"/>
    </row>
    <row r="57" spans="1:7" ht="20.100000000000001" customHeight="1" x14ac:dyDescent="0.2">
      <c r="A57" s="25"/>
      <c r="B57" s="26"/>
      <c r="C57" s="22"/>
      <c r="D57" s="24"/>
      <c r="E57" s="24"/>
      <c r="F57" s="24"/>
      <c r="G57" s="24"/>
    </row>
    <row r="58" spans="1:7" ht="20.100000000000001" customHeight="1" x14ac:dyDescent="0.2">
      <c r="A58" s="25"/>
      <c r="B58" s="26"/>
      <c r="C58" s="22"/>
      <c r="D58" s="24"/>
      <c r="E58" s="24"/>
      <c r="F58" s="24"/>
      <c r="G58" s="24"/>
    </row>
    <row r="59" spans="1:7" ht="20.100000000000001" customHeight="1" x14ac:dyDescent="0.2">
      <c r="A59" s="25"/>
      <c r="B59" s="26"/>
      <c r="C59" s="22"/>
      <c r="D59" s="24"/>
      <c r="E59" s="24"/>
      <c r="F59" s="24"/>
      <c r="G59" s="24"/>
    </row>
    <row r="60" spans="1:7" ht="20.100000000000001" customHeight="1" x14ac:dyDescent="0.2">
      <c r="A60" s="25"/>
      <c r="B60" s="26"/>
      <c r="C60" s="22"/>
      <c r="D60" s="24"/>
      <c r="E60" s="24"/>
      <c r="F60" s="24"/>
      <c r="G60" s="24"/>
    </row>
    <row r="61" spans="1:7" ht="20.100000000000001" customHeight="1" x14ac:dyDescent="0.2">
      <c r="A61" s="25"/>
      <c r="B61" s="26"/>
      <c r="C61" s="22"/>
      <c r="D61" s="24"/>
      <c r="E61" s="24"/>
      <c r="F61" s="24"/>
      <c r="G61" s="24"/>
    </row>
    <row r="62" spans="1:7" ht="20.100000000000001" customHeight="1" x14ac:dyDescent="0.2">
      <c r="A62" s="25"/>
      <c r="B62" s="26"/>
      <c r="C62" s="22"/>
      <c r="D62" s="24"/>
      <c r="E62" s="24"/>
      <c r="F62" s="24"/>
      <c r="G62" s="24"/>
    </row>
    <row r="63" spans="1:7" ht="20.100000000000001" customHeight="1" x14ac:dyDescent="0.2">
      <c r="A63" s="25"/>
      <c r="B63" s="26"/>
      <c r="C63" s="22"/>
      <c r="D63" s="24"/>
      <c r="E63" s="24"/>
      <c r="F63" s="24"/>
      <c r="G63" s="24"/>
    </row>
    <row r="64" spans="1:7" ht="20.100000000000001" customHeight="1" x14ac:dyDescent="0.2">
      <c r="A64" s="25"/>
      <c r="B64" s="26"/>
      <c r="C64" s="22"/>
      <c r="D64" s="24"/>
      <c r="E64" s="24"/>
      <c r="F64" s="24"/>
      <c r="G64" s="24"/>
    </row>
    <row r="65" spans="1:7" ht="20.100000000000001" customHeight="1" x14ac:dyDescent="0.2">
      <c r="A65" s="25"/>
      <c r="B65" s="26"/>
      <c r="C65" s="22"/>
      <c r="D65" s="24"/>
      <c r="E65" s="24"/>
      <c r="F65" s="24"/>
      <c r="G65" s="24"/>
    </row>
    <row r="66" spans="1:7" ht="20.100000000000001" customHeight="1" x14ac:dyDescent="0.2">
      <c r="A66" s="25"/>
      <c r="B66" s="26"/>
      <c r="C66" s="22"/>
      <c r="D66" s="24"/>
      <c r="E66" s="24"/>
      <c r="F66" s="24"/>
      <c r="G66" s="24"/>
    </row>
    <row r="67" spans="1:7" ht="20.100000000000001" customHeight="1" x14ac:dyDescent="0.2">
      <c r="A67" s="25"/>
      <c r="B67" s="26"/>
      <c r="C67" s="22"/>
      <c r="D67" s="24"/>
      <c r="E67" s="24"/>
      <c r="F67" s="24"/>
      <c r="G67" s="24"/>
    </row>
    <row r="68" spans="1:7" ht="20.100000000000001" customHeight="1" x14ac:dyDescent="0.2">
      <c r="A68" s="25"/>
      <c r="B68" s="26"/>
      <c r="C68" s="22"/>
      <c r="D68" s="24"/>
      <c r="E68" s="24"/>
      <c r="F68" s="24"/>
      <c r="G68" s="24"/>
    </row>
    <row r="69" spans="1:7" ht="20.100000000000001" customHeight="1" x14ac:dyDescent="0.2">
      <c r="A69" s="25"/>
      <c r="B69" s="26"/>
      <c r="C69" s="22"/>
      <c r="D69" s="24"/>
      <c r="E69" s="24"/>
      <c r="F69" s="24"/>
      <c r="G69" s="24"/>
    </row>
    <row r="70" spans="1:7" ht="20.100000000000001" customHeight="1" x14ac:dyDescent="0.2">
      <c r="A70" s="25"/>
      <c r="B70" s="26"/>
      <c r="C70" s="22"/>
      <c r="D70" s="24"/>
      <c r="E70" s="24"/>
      <c r="F70" s="24"/>
      <c r="G70" s="24"/>
    </row>
    <row r="71" spans="1:7" ht="20.100000000000001" customHeight="1" x14ac:dyDescent="0.2">
      <c r="A71" s="25"/>
      <c r="B71" s="26"/>
      <c r="C71" s="22"/>
      <c r="D71" s="24"/>
      <c r="E71" s="24"/>
      <c r="F71" s="24"/>
      <c r="G71" s="24"/>
    </row>
    <row r="72" spans="1:7" ht="20.100000000000001" customHeight="1" x14ac:dyDescent="0.2">
      <c r="A72" s="25"/>
      <c r="B72" s="26"/>
      <c r="C72" s="22"/>
      <c r="D72" s="24"/>
      <c r="E72" s="24"/>
      <c r="F72" s="24"/>
      <c r="G72" s="24"/>
    </row>
    <row r="73" spans="1:7" ht="20.100000000000001" customHeight="1" x14ac:dyDescent="0.2">
      <c r="A73" s="25"/>
      <c r="B73" s="26"/>
      <c r="C73" s="22"/>
      <c r="D73" s="24"/>
      <c r="E73" s="24"/>
      <c r="F73" s="24"/>
      <c r="G73" s="24"/>
    </row>
    <row r="74" spans="1:7" ht="20.100000000000001" customHeight="1" x14ac:dyDescent="0.2">
      <c r="A74" s="25"/>
      <c r="B74" s="26"/>
      <c r="C74" s="22"/>
      <c r="D74" s="24"/>
      <c r="E74" s="24"/>
      <c r="F74" s="24"/>
      <c r="G74" s="24"/>
    </row>
    <row r="75" spans="1:7" ht="20.100000000000001" customHeight="1" x14ac:dyDescent="0.2">
      <c r="A75" s="25"/>
      <c r="B75" s="26"/>
      <c r="C75" s="22"/>
      <c r="D75" s="24"/>
      <c r="E75" s="24"/>
      <c r="F75" s="24"/>
      <c r="G75" s="24"/>
    </row>
    <row r="76" spans="1:7" ht="20.100000000000001" customHeight="1" x14ac:dyDescent="0.2">
      <c r="A76" s="25"/>
      <c r="B76" s="26"/>
      <c r="C76" s="22"/>
      <c r="D76" s="24"/>
      <c r="E76" s="24"/>
      <c r="F76" s="24"/>
      <c r="G76" s="24"/>
    </row>
    <row r="77" spans="1:7" ht="20.100000000000001" customHeight="1" x14ac:dyDescent="0.2">
      <c r="A77" s="25"/>
      <c r="B77" s="26"/>
      <c r="C77" s="22"/>
      <c r="D77" s="24"/>
      <c r="E77" s="24"/>
      <c r="F77" s="24"/>
      <c r="G77" s="24"/>
    </row>
    <row r="78" spans="1:7" ht="20.100000000000001" customHeight="1" x14ac:dyDescent="0.2">
      <c r="A78" s="25"/>
      <c r="B78" s="26"/>
      <c r="C78" s="22"/>
      <c r="D78" s="24"/>
      <c r="E78" s="24"/>
      <c r="F78" s="24"/>
      <c r="G78" s="24"/>
    </row>
    <row r="79" spans="1:7" ht="20.100000000000001" customHeight="1" x14ac:dyDescent="0.2">
      <c r="A79" s="25"/>
      <c r="B79" s="26"/>
      <c r="C79" s="22"/>
      <c r="D79" s="24"/>
      <c r="E79" s="24"/>
      <c r="F79" s="24"/>
      <c r="G79" s="24"/>
    </row>
    <row r="80" spans="1:7" ht="20.100000000000001" customHeight="1" x14ac:dyDescent="0.2">
      <c r="A80" s="25"/>
      <c r="B80" s="26"/>
      <c r="C80" s="22"/>
      <c r="D80" s="24"/>
      <c r="E80" s="24"/>
      <c r="F80" s="24"/>
      <c r="G80" s="24"/>
    </row>
    <row r="81" spans="1:7" ht="20.100000000000001" customHeight="1" x14ac:dyDescent="0.2">
      <c r="A81" s="25"/>
      <c r="B81" s="26"/>
      <c r="C81" s="22"/>
      <c r="D81" s="24"/>
      <c r="E81" s="24"/>
      <c r="F81" s="24"/>
      <c r="G81" s="24"/>
    </row>
    <row r="82" spans="1:7" ht="20.100000000000001" customHeight="1" x14ac:dyDescent="0.2">
      <c r="A82" s="25"/>
      <c r="B82" s="26"/>
      <c r="C82" s="22"/>
      <c r="D82" s="24"/>
      <c r="E82" s="24"/>
      <c r="F82" s="24"/>
      <c r="G82" s="24"/>
    </row>
    <row r="83" spans="1:7" ht="20.100000000000001" customHeight="1" x14ac:dyDescent="0.2">
      <c r="A83" s="25"/>
      <c r="B83" s="26"/>
      <c r="C83" s="22"/>
      <c r="D83" s="24"/>
      <c r="E83" s="24"/>
      <c r="F83" s="24"/>
      <c r="G83" s="24"/>
    </row>
    <row r="84" spans="1:7" ht="20.100000000000001" customHeight="1" x14ac:dyDescent="0.2">
      <c r="A84" s="25"/>
      <c r="B84" s="26"/>
      <c r="C84" s="22"/>
      <c r="D84" s="24"/>
      <c r="E84" s="24"/>
      <c r="F84" s="24"/>
      <c r="G84" s="24"/>
    </row>
    <row r="85" spans="1:7" ht="20.100000000000001" customHeight="1" x14ac:dyDescent="0.2">
      <c r="A85" s="25"/>
      <c r="B85" s="26"/>
      <c r="C85" s="22"/>
      <c r="D85" s="24"/>
      <c r="E85" s="24"/>
      <c r="F85" s="24"/>
      <c r="G85" s="24"/>
    </row>
    <row r="86" spans="1:7" ht="20.100000000000001" customHeight="1" x14ac:dyDescent="0.2">
      <c r="A86" s="25"/>
      <c r="B86" s="26"/>
      <c r="C86" s="22"/>
      <c r="D86" s="24"/>
      <c r="E86" s="24"/>
      <c r="F86" s="24"/>
      <c r="G86" s="24"/>
    </row>
    <row r="87" spans="1:7" ht="20.100000000000001" customHeight="1" x14ac:dyDescent="0.2">
      <c r="A87" s="25"/>
      <c r="B87" s="26"/>
      <c r="C87" s="22"/>
      <c r="D87" s="24"/>
      <c r="E87" s="24"/>
      <c r="F87" s="24"/>
      <c r="G87" s="24"/>
    </row>
    <row r="88" spans="1:7" ht="20.100000000000001" customHeight="1" x14ac:dyDescent="0.2">
      <c r="A88" s="25"/>
      <c r="B88" s="26"/>
      <c r="C88" s="22"/>
      <c r="D88" s="24"/>
      <c r="E88" s="24"/>
      <c r="F88" s="24"/>
      <c r="G88" s="24"/>
    </row>
    <row r="89" spans="1:7" ht="20.100000000000001" customHeight="1" x14ac:dyDescent="0.2">
      <c r="A89" s="25"/>
      <c r="B89" s="26"/>
      <c r="C89" s="22"/>
      <c r="D89" s="24"/>
      <c r="E89" s="24"/>
      <c r="F89" s="24"/>
      <c r="G89" s="24"/>
    </row>
    <row r="90" spans="1:7" ht="20.100000000000001" customHeight="1" x14ac:dyDescent="0.2">
      <c r="A90" s="25"/>
      <c r="B90" s="26"/>
      <c r="C90" s="22"/>
      <c r="D90" s="24"/>
      <c r="E90" s="24"/>
      <c r="F90" s="24"/>
      <c r="G90" s="24"/>
    </row>
    <row r="91" spans="1:7" ht="20.100000000000001" customHeight="1" x14ac:dyDescent="0.2">
      <c r="A91" s="25"/>
      <c r="B91" s="26"/>
      <c r="C91" s="22"/>
      <c r="D91" s="24"/>
      <c r="E91" s="24"/>
      <c r="F91" s="24"/>
      <c r="G91" s="24"/>
    </row>
    <row r="92" spans="1:7" ht="20.100000000000001" customHeight="1" x14ac:dyDescent="0.2">
      <c r="A92" s="25"/>
      <c r="B92" s="26"/>
      <c r="C92" s="22"/>
      <c r="D92" s="24"/>
      <c r="E92" s="24"/>
      <c r="F92" s="24"/>
      <c r="G92" s="24"/>
    </row>
    <row r="93" spans="1:7" ht="20.100000000000001" customHeight="1" x14ac:dyDescent="0.2">
      <c r="A93" s="25"/>
      <c r="B93" s="26"/>
      <c r="C93" s="22"/>
      <c r="D93" s="24"/>
      <c r="E93" s="24"/>
      <c r="F93" s="24"/>
      <c r="G93" s="24"/>
    </row>
    <row r="94" spans="1:7" ht="20.100000000000001" customHeight="1" x14ac:dyDescent="0.2">
      <c r="A94" s="25"/>
      <c r="B94" s="26"/>
      <c r="C94" s="22"/>
      <c r="D94" s="24"/>
      <c r="E94" s="24"/>
      <c r="F94" s="24"/>
      <c r="G94" s="24"/>
    </row>
    <row r="95" spans="1:7" ht="20.100000000000001" customHeight="1" x14ac:dyDescent="0.2">
      <c r="A95" s="25"/>
      <c r="B95" s="26"/>
      <c r="C95" s="22"/>
      <c r="D95" s="24"/>
      <c r="E95" s="24"/>
      <c r="F95" s="24"/>
      <c r="G95" s="24"/>
    </row>
    <row r="96" spans="1:7" ht="20.100000000000001" customHeight="1" x14ac:dyDescent="0.2">
      <c r="A96" s="25"/>
      <c r="B96" s="26"/>
      <c r="C96" s="22"/>
      <c r="D96" s="24"/>
      <c r="E96" s="24"/>
      <c r="F96" s="24"/>
      <c r="G96" s="24"/>
    </row>
    <row r="97" spans="1:7" ht="20.100000000000001" customHeight="1" x14ac:dyDescent="0.2">
      <c r="A97" s="25"/>
      <c r="B97" s="26"/>
      <c r="C97" s="22"/>
      <c r="D97" s="24"/>
      <c r="E97" s="24"/>
      <c r="F97" s="24"/>
      <c r="G97" s="24"/>
    </row>
    <row r="98" spans="1:7" ht="20.100000000000001" customHeight="1" x14ac:dyDescent="0.2">
      <c r="A98" s="25"/>
      <c r="B98" s="26"/>
      <c r="C98" s="22"/>
      <c r="D98" s="24"/>
      <c r="E98" s="24"/>
      <c r="F98" s="24"/>
      <c r="G98" s="24"/>
    </row>
    <row r="99" spans="1:7" ht="20.100000000000001" customHeight="1" x14ac:dyDescent="0.2">
      <c r="A99" s="25"/>
      <c r="B99" s="26"/>
      <c r="C99" s="22"/>
      <c r="D99" s="24"/>
      <c r="E99" s="24"/>
      <c r="F99" s="24"/>
      <c r="G99" s="24"/>
    </row>
    <row r="100" spans="1:7" ht="20.100000000000001" customHeight="1" x14ac:dyDescent="0.2">
      <c r="A100" s="25"/>
      <c r="B100" s="26"/>
      <c r="C100" s="22"/>
      <c r="D100" s="24"/>
      <c r="E100" s="24"/>
      <c r="F100" s="24"/>
      <c r="G100" s="24"/>
    </row>
    <row r="101" spans="1:7" ht="20.100000000000001" customHeight="1" x14ac:dyDescent="0.2">
      <c r="A101" s="25"/>
      <c r="B101" s="26"/>
      <c r="C101" s="22"/>
      <c r="D101" s="24"/>
      <c r="E101" s="24"/>
      <c r="F101" s="24"/>
      <c r="G101" s="24"/>
    </row>
    <row r="102" spans="1:7" ht="20.100000000000001" customHeight="1" x14ac:dyDescent="0.2">
      <c r="A102" s="25"/>
      <c r="B102" s="26"/>
      <c r="C102" s="22"/>
      <c r="D102" s="24"/>
      <c r="E102" s="24"/>
      <c r="F102" s="24"/>
      <c r="G102" s="24"/>
    </row>
    <row r="103" spans="1:7" ht="20.100000000000001" customHeight="1" x14ac:dyDescent="0.2">
      <c r="A103" s="25"/>
      <c r="B103" s="26"/>
      <c r="C103" s="22"/>
      <c r="D103" s="24"/>
      <c r="E103" s="24"/>
      <c r="F103" s="24"/>
      <c r="G103" s="24"/>
    </row>
    <row r="104" spans="1:7" ht="20.100000000000001" customHeight="1" x14ac:dyDescent="0.2">
      <c r="A104" s="25"/>
      <c r="B104" s="26"/>
      <c r="C104" s="22"/>
      <c r="D104" s="24"/>
      <c r="E104" s="24"/>
      <c r="F104" s="24"/>
      <c r="G104" s="24"/>
    </row>
    <row r="105" spans="1:7" ht="20.100000000000001" customHeight="1" x14ac:dyDescent="0.2">
      <c r="A105" s="25"/>
      <c r="B105" s="26"/>
      <c r="C105" s="22"/>
      <c r="D105" s="24"/>
      <c r="E105" s="24"/>
      <c r="F105" s="24"/>
      <c r="G105" s="24"/>
    </row>
    <row r="106" spans="1:7" ht="20.100000000000001" customHeight="1" x14ac:dyDescent="0.2">
      <c r="A106" s="25"/>
      <c r="B106" s="26"/>
      <c r="C106" s="22"/>
      <c r="D106" s="24"/>
      <c r="E106" s="24"/>
      <c r="F106" s="24"/>
      <c r="G106" s="24"/>
    </row>
    <row r="107" spans="1:7" ht="20.100000000000001" customHeight="1" x14ac:dyDescent="0.2">
      <c r="A107" s="25"/>
      <c r="B107" s="26"/>
      <c r="C107" s="22"/>
      <c r="D107" s="24"/>
      <c r="E107" s="24"/>
      <c r="F107" s="24"/>
      <c r="G107" s="24"/>
    </row>
    <row r="108" spans="1:7" ht="20.100000000000001" customHeight="1" x14ac:dyDescent="0.2">
      <c r="A108" s="25"/>
      <c r="B108" s="26"/>
      <c r="C108" s="22"/>
      <c r="D108" s="24"/>
      <c r="E108" s="24"/>
      <c r="F108" s="24"/>
      <c r="G108" s="24"/>
    </row>
    <row r="109" spans="1:7" ht="20.100000000000001" customHeight="1" x14ac:dyDescent="0.2">
      <c r="A109" s="25"/>
      <c r="B109" s="26"/>
      <c r="C109" s="22"/>
      <c r="D109" s="24"/>
      <c r="E109" s="24"/>
      <c r="F109" s="24"/>
      <c r="G109" s="24"/>
    </row>
    <row r="110" spans="1:7" ht="20.100000000000001" customHeight="1" x14ac:dyDescent="0.2">
      <c r="A110" s="25"/>
      <c r="B110" s="26"/>
      <c r="C110" s="22"/>
      <c r="D110" s="24"/>
      <c r="E110" s="24"/>
      <c r="F110" s="24"/>
      <c r="G110" s="24"/>
    </row>
    <row r="111" spans="1:7" ht="20.100000000000001" customHeight="1" x14ac:dyDescent="0.2">
      <c r="A111" s="25"/>
      <c r="B111" s="26"/>
      <c r="C111" s="22"/>
      <c r="D111" s="24"/>
      <c r="E111" s="24"/>
      <c r="F111" s="24"/>
      <c r="G111" s="24"/>
    </row>
    <row r="112" spans="1:7" ht="20.100000000000001" customHeight="1" x14ac:dyDescent="0.2">
      <c r="A112" s="25"/>
      <c r="B112" s="26"/>
      <c r="C112" s="22"/>
      <c r="D112" s="24"/>
      <c r="E112" s="24"/>
      <c r="F112" s="24"/>
      <c r="G112" s="24"/>
    </row>
    <row r="113" spans="1:7" ht="20.100000000000001" customHeight="1" x14ac:dyDescent="0.2">
      <c r="A113" s="25"/>
      <c r="B113" s="26"/>
      <c r="C113" s="22"/>
      <c r="D113" s="24"/>
      <c r="E113" s="24"/>
      <c r="F113" s="24"/>
      <c r="G113" s="24"/>
    </row>
    <row r="114" spans="1:7" ht="20.100000000000001" customHeight="1" x14ac:dyDescent="0.2">
      <c r="A114" s="25"/>
      <c r="B114" s="26"/>
      <c r="C114" s="22"/>
      <c r="D114" s="24"/>
      <c r="E114" s="24"/>
      <c r="F114" s="24"/>
      <c r="G114" s="24"/>
    </row>
    <row r="115" spans="1:7" ht="20.100000000000001" customHeight="1" x14ac:dyDescent="0.2">
      <c r="A115" s="25"/>
      <c r="B115" s="26"/>
      <c r="C115" s="22"/>
      <c r="D115" s="24"/>
      <c r="E115" s="24"/>
      <c r="F115" s="24"/>
      <c r="G115" s="24"/>
    </row>
    <row r="116" spans="1:7" ht="20.100000000000001" customHeight="1" x14ac:dyDescent="0.2">
      <c r="A116" s="25"/>
      <c r="B116" s="26"/>
      <c r="C116" s="22"/>
      <c r="D116" s="24"/>
      <c r="E116" s="24"/>
      <c r="F116" s="24"/>
      <c r="G116" s="24"/>
    </row>
    <row r="117" spans="1:7" ht="20.100000000000001" customHeight="1" x14ac:dyDescent="0.2">
      <c r="A117" s="25"/>
      <c r="B117" s="26"/>
      <c r="C117" s="22"/>
      <c r="D117" s="24"/>
      <c r="E117" s="24"/>
      <c r="F117" s="24"/>
      <c r="G117" s="24"/>
    </row>
    <row r="118" spans="1:7" ht="20.100000000000001" customHeight="1" x14ac:dyDescent="0.2">
      <c r="A118" s="25"/>
      <c r="B118" s="26"/>
      <c r="C118" s="22"/>
      <c r="D118" s="24"/>
      <c r="E118" s="24"/>
      <c r="F118" s="24"/>
      <c r="G118" s="24"/>
    </row>
    <row r="119" spans="1:7" ht="20.100000000000001" customHeight="1" x14ac:dyDescent="0.2">
      <c r="A119" s="25"/>
      <c r="B119" s="26"/>
      <c r="C119" s="22"/>
      <c r="D119" s="24"/>
      <c r="E119" s="24"/>
      <c r="F119" s="24"/>
      <c r="G119" s="24"/>
    </row>
    <row r="120" spans="1:7" ht="20.100000000000001" customHeight="1" x14ac:dyDescent="0.2">
      <c r="A120" s="25"/>
      <c r="B120" s="26"/>
      <c r="C120" s="22"/>
      <c r="D120" s="24"/>
      <c r="E120" s="24"/>
      <c r="F120" s="24"/>
      <c r="G120" s="24"/>
    </row>
    <row r="121" spans="1:7" ht="20.100000000000001" customHeight="1" x14ac:dyDescent="0.2">
      <c r="A121" s="25"/>
      <c r="B121" s="26"/>
      <c r="C121" s="22"/>
      <c r="D121" s="24"/>
      <c r="E121" s="24"/>
      <c r="F121" s="24"/>
      <c r="G121" s="24"/>
    </row>
    <row r="122" spans="1:7" ht="20.100000000000001" customHeight="1" x14ac:dyDescent="0.2">
      <c r="A122" s="25"/>
      <c r="B122" s="26"/>
      <c r="C122" s="22"/>
      <c r="D122" s="24"/>
      <c r="E122" s="24"/>
      <c r="F122" s="24"/>
      <c r="G122" s="24"/>
    </row>
    <row r="123" spans="1:7" ht="20.100000000000001" customHeight="1" x14ac:dyDescent="0.2">
      <c r="A123" s="25"/>
      <c r="B123" s="26"/>
      <c r="C123" s="22"/>
      <c r="D123" s="24"/>
      <c r="E123" s="24"/>
      <c r="F123" s="24"/>
      <c r="G123" s="24"/>
    </row>
    <row r="124" spans="1:7" ht="20.100000000000001" customHeight="1" x14ac:dyDescent="0.2">
      <c r="A124" s="25"/>
      <c r="B124" s="26"/>
      <c r="C124" s="22"/>
      <c r="D124" s="24"/>
      <c r="E124" s="24"/>
      <c r="F124" s="24"/>
      <c r="G124" s="24"/>
    </row>
    <row r="125" spans="1:7" ht="20.100000000000001" customHeight="1" x14ac:dyDescent="0.2">
      <c r="A125" s="25"/>
      <c r="B125" s="26"/>
      <c r="C125" s="22"/>
      <c r="D125" s="24"/>
      <c r="E125" s="24"/>
      <c r="F125" s="24"/>
      <c r="G125" s="24"/>
    </row>
    <row r="126" spans="1:7" ht="20.100000000000001" customHeight="1" x14ac:dyDescent="0.2">
      <c r="A126" s="25"/>
      <c r="B126" s="26"/>
      <c r="C126" s="22"/>
      <c r="D126" s="24"/>
      <c r="E126" s="24"/>
      <c r="F126" s="24"/>
      <c r="G126" s="24"/>
    </row>
    <row r="127" spans="1:7" ht="20.100000000000001" customHeight="1" x14ac:dyDescent="0.2">
      <c r="A127" s="25"/>
      <c r="B127" s="26"/>
      <c r="C127" s="22"/>
      <c r="D127" s="24"/>
      <c r="E127" s="24"/>
      <c r="F127" s="24"/>
      <c r="G127" s="24"/>
    </row>
    <row r="128" spans="1:7" ht="20.100000000000001" customHeight="1" x14ac:dyDescent="0.2">
      <c r="A128" s="25"/>
      <c r="B128" s="26"/>
      <c r="C128" s="22"/>
      <c r="D128" s="24"/>
      <c r="E128" s="24"/>
      <c r="F128" s="24"/>
      <c r="G128" s="24"/>
    </row>
    <row r="129" spans="1:7" ht="20.100000000000001" customHeight="1" x14ac:dyDescent="0.2">
      <c r="A129" s="25"/>
      <c r="B129" s="26"/>
      <c r="C129" s="22"/>
      <c r="D129" s="24"/>
      <c r="E129" s="24"/>
      <c r="F129" s="24"/>
      <c r="G129" s="24"/>
    </row>
    <row r="130" spans="1:7" ht="20.100000000000001" customHeight="1" x14ac:dyDescent="0.2">
      <c r="A130" s="25"/>
      <c r="B130" s="26"/>
      <c r="C130" s="22"/>
      <c r="D130" s="24"/>
      <c r="E130" s="24"/>
      <c r="F130" s="24"/>
      <c r="G130" s="24"/>
    </row>
    <row r="131" spans="1:7" ht="20.100000000000001" customHeight="1" x14ac:dyDescent="0.2">
      <c r="A131" s="25"/>
      <c r="B131" s="26"/>
      <c r="C131" s="22"/>
      <c r="D131" s="24"/>
      <c r="E131" s="24"/>
      <c r="F131" s="24"/>
      <c r="G131" s="24"/>
    </row>
    <row r="132" spans="1:7" ht="20.100000000000001" customHeight="1" x14ac:dyDescent="0.2">
      <c r="A132" s="25"/>
      <c r="B132" s="26"/>
      <c r="C132" s="22"/>
      <c r="D132" s="24"/>
      <c r="E132" s="24"/>
      <c r="F132" s="24"/>
      <c r="G132" s="24"/>
    </row>
    <row r="133" spans="1:7" ht="20.100000000000001" customHeight="1" x14ac:dyDescent="0.2">
      <c r="A133" s="25"/>
      <c r="B133" s="26"/>
      <c r="C133" s="22"/>
      <c r="D133" s="24"/>
      <c r="E133" s="24"/>
      <c r="F133" s="24"/>
      <c r="G133" s="24"/>
    </row>
    <row r="134" spans="1:7" ht="20.100000000000001" customHeight="1" x14ac:dyDescent="0.2">
      <c r="A134" s="25"/>
      <c r="B134" s="26"/>
      <c r="C134" s="22"/>
      <c r="D134" s="24"/>
      <c r="E134" s="24"/>
      <c r="F134" s="24"/>
      <c r="G134" s="24"/>
    </row>
    <row r="135" spans="1:7" ht="20.100000000000001" customHeight="1" x14ac:dyDescent="0.2">
      <c r="A135" s="25"/>
      <c r="B135" s="26"/>
      <c r="C135" s="22"/>
      <c r="D135" s="24"/>
      <c r="E135" s="24"/>
      <c r="F135" s="24"/>
      <c r="G135" s="24"/>
    </row>
    <row r="136" spans="1:7" ht="20.100000000000001" customHeight="1" x14ac:dyDescent="0.2">
      <c r="A136" s="25"/>
      <c r="B136" s="26"/>
      <c r="C136" s="22"/>
      <c r="D136" s="24"/>
      <c r="E136" s="24"/>
      <c r="F136" s="24"/>
      <c r="G136" s="24"/>
    </row>
    <row r="137" spans="1:7" ht="20.100000000000001" customHeight="1" x14ac:dyDescent="0.2">
      <c r="A137" s="25"/>
      <c r="B137" s="26"/>
      <c r="C137" s="22"/>
      <c r="D137" s="24"/>
      <c r="E137" s="24"/>
      <c r="F137" s="24"/>
      <c r="G137" s="24"/>
    </row>
    <row r="138" spans="1:7" ht="20.100000000000001" customHeight="1" x14ac:dyDescent="0.2">
      <c r="A138" s="25"/>
      <c r="B138" s="26"/>
      <c r="C138" s="22"/>
      <c r="D138" s="24"/>
      <c r="E138" s="24"/>
      <c r="F138" s="24"/>
      <c r="G138" s="24"/>
    </row>
    <row r="139" spans="1:7" ht="20.100000000000001" customHeight="1" x14ac:dyDescent="0.2">
      <c r="A139" s="25"/>
      <c r="B139" s="26"/>
      <c r="C139" s="22"/>
      <c r="D139" s="24"/>
      <c r="E139" s="24"/>
      <c r="F139" s="24"/>
      <c r="G139" s="24"/>
    </row>
    <row r="140" spans="1:7" ht="20.100000000000001" customHeight="1" x14ac:dyDescent="0.2">
      <c r="A140" s="25"/>
      <c r="B140" s="26"/>
      <c r="C140" s="22"/>
      <c r="D140" s="24"/>
      <c r="E140" s="24"/>
      <c r="F140" s="24"/>
      <c r="G140" s="24"/>
    </row>
    <row r="141" spans="1:7" ht="20.100000000000001" customHeight="1" x14ac:dyDescent="0.2">
      <c r="A141" s="25"/>
      <c r="B141" s="26"/>
      <c r="C141" s="22"/>
      <c r="D141" s="24"/>
      <c r="E141" s="24"/>
      <c r="F141" s="24"/>
      <c r="G141" s="24"/>
    </row>
    <row r="142" spans="1:7" ht="20.100000000000001" customHeight="1" x14ac:dyDescent="0.2">
      <c r="A142" s="25"/>
      <c r="B142" s="26"/>
      <c r="C142" s="22"/>
      <c r="D142" s="24"/>
      <c r="E142" s="24"/>
      <c r="F142" s="24"/>
      <c r="G142" s="24"/>
    </row>
    <row r="143" spans="1:7" ht="20.100000000000001" customHeight="1" x14ac:dyDescent="0.2">
      <c r="A143" s="25"/>
      <c r="B143" s="26"/>
      <c r="C143" s="22"/>
      <c r="D143" s="24"/>
      <c r="E143" s="24"/>
      <c r="F143" s="24"/>
      <c r="G143" s="24"/>
    </row>
    <row r="144" spans="1:7" ht="20.100000000000001" customHeight="1" x14ac:dyDescent="0.2">
      <c r="A144" s="25"/>
      <c r="B144" s="26"/>
      <c r="C144" s="22"/>
      <c r="D144" s="24"/>
      <c r="E144" s="24"/>
      <c r="F144" s="24"/>
      <c r="G144" s="24"/>
    </row>
    <row r="145" spans="1:7" ht="20.100000000000001" customHeight="1" x14ac:dyDescent="0.2">
      <c r="A145" s="25"/>
      <c r="B145" s="26"/>
      <c r="C145" s="22"/>
      <c r="D145" s="24"/>
      <c r="E145" s="24"/>
      <c r="F145" s="24"/>
      <c r="G145" s="24"/>
    </row>
    <row r="146" spans="1:7" ht="20.100000000000001" customHeight="1" x14ac:dyDescent="0.2">
      <c r="A146" s="25"/>
      <c r="B146" s="26"/>
      <c r="C146" s="22"/>
      <c r="D146" s="24"/>
      <c r="E146" s="24"/>
      <c r="F146" s="24"/>
      <c r="G146" s="24"/>
    </row>
    <row r="147" spans="1:7" ht="20.100000000000001" customHeight="1" x14ac:dyDescent="0.2">
      <c r="A147" s="25"/>
      <c r="B147" s="26"/>
      <c r="C147" s="22"/>
      <c r="D147" s="24"/>
      <c r="E147" s="24"/>
      <c r="F147" s="24"/>
      <c r="G147" s="24"/>
    </row>
    <row r="148" spans="1:7" ht="20.100000000000001" customHeight="1" x14ac:dyDescent="0.2">
      <c r="A148" s="25"/>
      <c r="B148" s="26"/>
      <c r="C148" s="22"/>
      <c r="D148" s="24"/>
      <c r="E148" s="24"/>
      <c r="F148" s="24"/>
      <c r="G148" s="24"/>
    </row>
    <row r="149" spans="1:7" ht="20.100000000000001" customHeight="1" x14ac:dyDescent="0.2">
      <c r="A149" s="25"/>
      <c r="B149" s="26"/>
      <c r="C149" s="22"/>
      <c r="D149" s="24"/>
      <c r="E149" s="24"/>
      <c r="F149" s="24"/>
      <c r="G149" s="24"/>
    </row>
    <row r="150" spans="1:7" ht="20.100000000000001" customHeight="1" x14ac:dyDescent="0.2">
      <c r="A150" s="25"/>
      <c r="B150" s="26"/>
      <c r="C150" s="22"/>
      <c r="D150" s="24"/>
      <c r="E150" s="24"/>
      <c r="F150" s="24"/>
      <c r="G150" s="24"/>
    </row>
    <row r="151" spans="1:7" ht="20.100000000000001" customHeight="1" x14ac:dyDescent="0.2">
      <c r="A151" s="25"/>
      <c r="B151" s="26"/>
      <c r="C151" s="22"/>
      <c r="D151" s="24"/>
      <c r="E151" s="24"/>
      <c r="F151" s="24"/>
      <c r="G151" s="24"/>
    </row>
    <row r="152" spans="1:7" ht="20.100000000000001" customHeight="1" x14ac:dyDescent="0.2">
      <c r="A152" s="25"/>
      <c r="B152" s="26"/>
      <c r="C152" s="22"/>
      <c r="D152" s="24"/>
      <c r="E152" s="24"/>
      <c r="F152" s="24"/>
      <c r="G152" s="24"/>
    </row>
    <row r="153" spans="1:7" ht="20.100000000000001" customHeight="1" x14ac:dyDescent="0.2">
      <c r="A153" s="25"/>
      <c r="B153" s="26"/>
      <c r="C153" s="22"/>
      <c r="D153" s="24"/>
      <c r="E153" s="24"/>
      <c r="F153" s="24"/>
      <c r="G153" s="24"/>
    </row>
    <row r="154" spans="1:7" ht="20.100000000000001" customHeight="1" x14ac:dyDescent="0.2">
      <c r="A154" s="25"/>
      <c r="B154" s="26"/>
      <c r="C154" s="22"/>
      <c r="D154" s="24"/>
      <c r="E154" s="24"/>
      <c r="F154" s="24"/>
      <c r="G154" s="24"/>
    </row>
    <row r="155" spans="1:7" ht="20.100000000000001" customHeight="1" x14ac:dyDescent="0.2">
      <c r="A155" s="25"/>
      <c r="B155" s="26"/>
      <c r="C155" s="22"/>
      <c r="D155" s="24"/>
      <c r="E155" s="24"/>
      <c r="F155" s="24"/>
      <c r="G155" s="24"/>
    </row>
    <row r="156" spans="1:7" ht="20.100000000000001" customHeight="1" x14ac:dyDescent="0.2">
      <c r="A156" s="25"/>
      <c r="B156" s="26"/>
      <c r="C156" s="22"/>
      <c r="D156" s="24"/>
      <c r="E156" s="24"/>
      <c r="F156" s="24"/>
      <c r="G156" s="24"/>
    </row>
    <row r="157" spans="1:7" ht="20.100000000000001" customHeight="1" x14ac:dyDescent="0.2">
      <c r="A157" s="25"/>
      <c r="B157" s="26"/>
      <c r="C157" s="22"/>
      <c r="D157" s="24"/>
      <c r="E157" s="24"/>
      <c r="F157" s="24"/>
      <c r="G157" s="24"/>
    </row>
    <row r="158" spans="1:7" ht="20.100000000000001" customHeight="1" x14ac:dyDescent="0.2">
      <c r="A158" s="25"/>
      <c r="B158" s="26"/>
      <c r="C158" s="22"/>
      <c r="D158" s="24"/>
      <c r="E158" s="24"/>
      <c r="F158" s="24"/>
      <c r="G158" s="24"/>
    </row>
    <row r="159" spans="1:7" ht="20.100000000000001" customHeight="1" x14ac:dyDescent="0.2">
      <c r="A159" s="25"/>
      <c r="B159" s="26"/>
      <c r="C159" s="22"/>
      <c r="D159" s="24"/>
      <c r="E159" s="24"/>
      <c r="F159" s="24"/>
      <c r="G159" s="24"/>
    </row>
    <row r="160" spans="1:7" ht="20.100000000000001" customHeight="1" x14ac:dyDescent="0.2">
      <c r="A160" s="25"/>
      <c r="B160" s="26"/>
      <c r="C160" s="22"/>
      <c r="D160" s="24"/>
      <c r="E160" s="24"/>
      <c r="F160" s="24"/>
      <c r="G160" s="24"/>
    </row>
    <row r="161" spans="1:7" ht="20.100000000000001" customHeight="1" x14ac:dyDescent="0.2">
      <c r="A161" s="25"/>
      <c r="B161" s="26"/>
      <c r="C161" s="22"/>
      <c r="D161" s="24"/>
      <c r="E161" s="24"/>
      <c r="F161" s="24"/>
      <c r="G161" s="24"/>
    </row>
    <row r="162" spans="1:7" ht="20.100000000000001" customHeight="1" x14ac:dyDescent="0.2">
      <c r="A162" s="25"/>
      <c r="B162" s="26"/>
      <c r="C162" s="22"/>
      <c r="D162" s="24"/>
      <c r="E162" s="24"/>
      <c r="F162" s="24"/>
      <c r="G162" s="24"/>
    </row>
    <row r="163" spans="1:7" ht="20.100000000000001" customHeight="1" x14ac:dyDescent="0.2">
      <c r="A163" s="25"/>
      <c r="B163" s="26"/>
      <c r="C163" s="22"/>
      <c r="D163" s="24"/>
      <c r="E163" s="24"/>
      <c r="F163" s="24"/>
      <c r="G163" s="24"/>
    </row>
    <row r="164" spans="1:7" ht="20.100000000000001" customHeight="1" x14ac:dyDescent="0.2">
      <c r="A164" s="25"/>
      <c r="B164" s="26"/>
      <c r="C164" s="22"/>
      <c r="D164" s="24"/>
      <c r="E164" s="24"/>
      <c r="F164" s="24"/>
      <c r="G164" s="24"/>
    </row>
    <row r="165" spans="1:7" ht="20.100000000000001" customHeight="1" x14ac:dyDescent="0.2">
      <c r="A165" s="25"/>
      <c r="B165" s="26"/>
      <c r="C165" s="22"/>
      <c r="D165" s="24"/>
      <c r="E165" s="24"/>
      <c r="F165" s="24"/>
      <c r="G165" s="24"/>
    </row>
    <row r="166" spans="1:7" ht="20.100000000000001" customHeight="1" x14ac:dyDescent="0.2">
      <c r="A166" s="25"/>
      <c r="B166" s="26"/>
      <c r="C166" s="22"/>
      <c r="D166" s="24"/>
      <c r="E166" s="24"/>
      <c r="F166" s="24"/>
      <c r="G166" s="24"/>
    </row>
    <row r="167" spans="1:7" ht="20.100000000000001" customHeight="1" x14ac:dyDescent="0.2">
      <c r="A167" s="25"/>
      <c r="B167" s="26"/>
      <c r="C167" s="22"/>
      <c r="D167" s="24"/>
      <c r="E167" s="24"/>
      <c r="F167" s="24"/>
      <c r="G167" s="24"/>
    </row>
    <row r="168" spans="1:7" ht="20.100000000000001" customHeight="1" x14ac:dyDescent="0.2">
      <c r="A168" s="25"/>
      <c r="B168" s="26"/>
      <c r="C168" s="22"/>
      <c r="D168" s="24"/>
      <c r="E168" s="24"/>
      <c r="F168" s="24"/>
      <c r="G168" s="24"/>
    </row>
    <row r="169" spans="1:7" ht="20.100000000000001" customHeight="1" x14ac:dyDescent="0.2">
      <c r="A169" s="25"/>
      <c r="B169" s="26"/>
      <c r="C169" s="22"/>
      <c r="D169" s="24"/>
      <c r="E169" s="24"/>
      <c r="F169" s="24"/>
      <c r="G169" s="24"/>
    </row>
    <row r="170" spans="1:7" ht="20.100000000000001" customHeight="1" x14ac:dyDescent="0.2">
      <c r="A170" s="25"/>
      <c r="B170" s="26"/>
      <c r="C170" s="22"/>
      <c r="D170" s="24"/>
      <c r="E170" s="24"/>
      <c r="F170" s="24"/>
      <c r="G170" s="24"/>
    </row>
    <row r="171" spans="1:7" ht="20.100000000000001" customHeight="1" x14ac:dyDescent="0.2">
      <c r="A171" s="25"/>
      <c r="B171" s="26"/>
      <c r="C171" s="22"/>
      <c r="D171" s="24"/>
      <c r="E171" s="24"/>
      <c r="F171" s="24"/>
      <c r="G171" s="24"/>
    </row>
    <row r="172" spans="1:7" ht="20.100000000000001" customHeight="1" x14ac:dyDescent="0.2">
      <c r="A172" s="25"/>
      <c r="B172" s="26"/>
      <c r="C172" s="22"/>
      <c r="D172" s="24"/>
      <c r="E172" s="24"/>
      <c r="F172" s="24"/>
      <c r="G172" s="24"/>
    </row>
    <row r="173" spans="1:7" ht="20.100000000000001" customHeight="1" x14ac:dyDescent="0.2">
      <c r="A173" s="25"/>
      <c r="B173" s="26"/>
      <c r="C173" s="22"/>
      <c r="D173" s="24"/>
      <c r="E173" s="24"/>
      <c r="F173" s="24"/>
      <c r="G173" s="24"/>
    </row>
    <row r="174" spans="1:7" ht="20.100000000000001" customHeight="1" x14ac:dyDescent="0.2">
      <c r="A174" s="25"/>
      <c r="B174" s="26"/>
      <c r="C174" s="22"/>
      <c r="D174" s="24"/>
      <c r="E174" s="24"/>
      <c r="F174" s="24"/>
      <c r="G174" s="24"/>
    </row>
    <row r="175" spans="1:7" ht="20.100000000000001" customHeight="1" x14ac:dyDescent="0.2">
      <c r="A175" s="25"/>
      <c r="B175" s="26"/>
      <c r="C175" s="22"/>
      <c r="D175" s="24"/>
      <c r="E175" s="24"/>
      <c r="F175" s="24"/>
      <c r="G175" s="24"/>
    </row>
    <row r="176" spans="1:7" ht="20.100000000000001" customHeight="1" x14ac:dyDescent="0.2">
      <c r="A176" s="25"/>
      <c r="B176" s="26"/>
      <c r="C176" s="22"/>
      <c r="D176" s="24"/>
      <c r="E176" s="24"/>
      <c r="F176" s="24"/>
      <c r="G176" s="24"/>
    </row>
    <row r="177" spans="1:7" ht="20.100000000000001" customHeight="1" x14ac:dyDescent="0.2">
      <c r="A177" s="25"/>
      <c r="B177" s="26"/>
      <c r="C177" s="22"/>
      <c r="D177" s="24"/>
      <c r="E177" s="24"/>
      <c r="F177" s="24"/>
      <c r="G177" s="24"/>
    </row>
    <row r="178" spans="1:7" ht="20.100000000000001" customHeight="1" x14ac:dyDescent="0.2">
      <c r="A178" s="25"/>
      <c r="B178" s="26"/>
      <c r="C178" s="22"/>
      <c r="D178" s="24"/>
      <c r="E178" s="24"/>
      <c r="F178" s="24"/>
      <c r="G178" s="24"/>
    </row>
    <row r="179" spans="1:7" ht="20.100000000000001" customHeight="1" x14ac:dyDescent="0.2">
      <c r="A179" s="25"/>
      <c r="B179" s="26"/>
      <c r="C179" s="22"/>
      <c r="D179" s="24"/>
      <c r="E179" s="24"/>
      <c r="F179" s="24"/>
      <c r="G179" s="24"/>
    </row>
    <row r="180" spans="1:7" ht="20.100000000000001" customHeight="1" x14ac:dyDescent="0.2">
      <c r="A180" s="25"/>
      <c r="B180" s="26"/>
      <c r="C180" s="22"/>
      <c r="D180" s="24"/>
      <c r="E180" s="24"/>
      <c r="F180" s="24"/>
      <c r="G180" s="24"/>
    </row>
    <row r="181" spans="1:7" ht="20.100000000000001" customHeight="1" x14ac:dyDescent="0.2">
      <c r="A181" s="25"/>
      <c r="B181" s="26"/>
      <c r="C181" s="22"/>
      <c r="D181" s="24"/>
      <c r="E181" s="24"/>
      <c r="F181" s="24"/>
      <c r="G181" s="24"/>
    </row>
    <row r="182" spans="1:7" ht="20.100000000000001" customHeight="1" x14ac:dyDescent="0.2">
      <c r="A182" s="25"/>
      <c r="B182" s="26"/>
      <c r="C182" s="22"/>
      <c r="D182" s="24"/>
      <c r="E182" s="24"/>
      <c r="F182" s="24"/>
      <c r="G182" s="24"/>
    </row>
    <row r="183" spans="1:7" ht="20.100000000000001" customHeight="1" x14ac:dyDescent="0.2">
      <c r="A183" s="25"/>
      <c r="B183" s="26"/>
      <c r="C183" s="22"/>
      <c r="D183" s="24"/>
      <c r="E183" s="24"/>
      <c r="F183" s="24"/>
      <c r="G183" s="24"/>
    </row>
    <row r="184" spans="1:7" ht="20.100000000000001" customHeight="1" x14ac:dyDescent="0.2">
      <c r="A184" s="25"/>
      <c r="B184" s="26"/>
      <c r="C184" s="22"/>
      <c r="D184" s="24"/>
      <c r="E184" s="24"/>
      <c r="F184" s="24"/>
      <c r="G184" s="24"/>
    </row>
    <row r="185" spans="1:7" ht="20.100000000000001" customHeight="1" x14ac:dyDescent="0.2">
      <c r="A185" s="25"/>
      <c r="B185" s="26"/>
      <c r="C185" s="22"/>
      <c r="D185" s="24"/>
      <c r="E185" s="24"/>
      <c r="F185" s="24"/>
      <c r="G185" s="24"/>
    </row>
    <row r="186" spans="1:7" ht="20.100000000000001" customHeight="1" x14ac:dyDescent="0.2">
      <c r="A186" s="25"/>
      <c r="B186" s="26"/>
      <c r="C186" s="22"/>
      <c r="D186" s="24"/>
      <c r="E186" s="24"/>
      <c r="F186" s="24"/>
      <c r="G186" s="24"/>
    </row>
    <row r="187" spans="1:7" ht="20.100000000000001" customHeight="1" x14ac:dyDescent="0.2">
      <c r="A187" s="25"/>
      <c r="B187" s="26"/>
      <c r="C187" s="22"/>
      <c r="D187" s="24"/>
      <c r="E187" s="24"/>
      <c r="F187" s="24"/>
      <c r="G187" s="24"/>
    </row>
    <row r="188" spans="1:7" ht="20.100000000000001" customHeight="1" x14ac:dyDescent="0.2">
      <c r="A188" s="25"/>
      <c r="B188" s="26"/>
      <c r="C188" s="22"/>
      <c r="D188" s="24"/>
      <c r="E188" s="24"/>
      <c r="F188" s="24"/>
      <c r="G188" s="24"/>
    </row>
    <row r="189" spans="1:7" ht="20.100000000000001" customHeight="1" x14ac:dyDescent="0.2">
      <c r="A189" s="25"/>
      <c r="B189" s="26"/>
      <c r="C189" s="22"/>
      <c r="D189" s="24"/>
      <c r="E189" s="24"/>
      <c r="F189" s="24"/>
      <c r="G189" s="24"/>
    </row>
    <row r="190" spans="1:7" ht="20.100000000000001" customHeight="1" x14ac:dyDescent="0.2">
      <c r="A190" s="25"/>
      <c r="B190" s="26"/>
      <c r="C190" s="22"/>
      <c r="D190" s="24"/>
      <c r="E190" s="24"/>
      <c r="F190" s="24"/>
      <c r="G190" s="24"/>
    </row>
    <row r="191" spans="1:7" ht="20.100000000000001" customHeight="1" x14ac:dyDescent="0.2">
      <c r="A191" s="25"/>
      <c r="B191" s="26"/>
      <c r="C191" s="22"/>
      <c r="D191" s="24"/>
      <c r="E191" s="24"/>
      <c r="F191" s="24"/>
      <c r="G191" s="24"/>
    </row>
    <row r="192" spans="1:7" ht="20.100000000000001" customHeight="1" x14ac:dyDescent="0.2">
      <c r="A192" s="25"/>
      <c r="B192" s="26"/>
      <c r="C192" s="22"/>
      <c r="D192" s="24"/>
      <c r="E192" s="24"/>
      <c r="F192" s="24"/>
      <c r="G192" s="24"/>
    </row>
    <row r="193" spans="1:7" ht="20.100000000000001" customHeight="1" x14ac:dyDescent="0.2">
      <c r="A193" s="25"/>
      <c r="B193" s="26"/>
      <c r="C193" s="22"/>
      <c r="D193" s="24"/>
      <c r="E193" s="24"/>
      <c r="F193" s="24"/>
      <c r="G193" s="24"/>
    </row>
    <row r="194" spans="1:7" ht="20.100000000000001" customHeight="1" x14ac:dyDescent="0.2">
      <c r="A194" s="25"/>
      <c r="B194" s="26"/>
      <c r="C194" s="22"/>
      <c r="D194" s="24"/>
      <c r="E194" s="24"/>
      <c r="F194" s="24"/>
      <c r="G194" s="24"/>
    </row>
  </sheetData>
  <phoneticPr fontId="11" type="noConversion"/>
  <printOptions horizontalCentered="1"/>
  <pageMargins left="0.31" right="0.3" top="0.52" bottom="0.51" header="0.5" footer="0.25"/>
  <pageSetup scale="89"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Table 2a</vt:lpstr>
      <vt:lpstr>Table 2b</vt:lpstr>
      <vt:lpstr>Table 2c</vt:lpstr>
      <vt:lpstr>'Table 2a'!Print_Area</vt:lpstr>
      <vt:lpstr>'Table 2b'!Print_Area</vt:lpstr>
      <vt:lpstr>'Table 2c'!Print_Area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This slimsal0102 has had the duplicate tables 4c - 4e removed to make the filesize smaller. Counties with multiple UR agencies will need to recreate these additional tables for each agency at their end.</dc:description>
  <cp:lastModifiedBy>Van Khieu</cp:lastModifiedBy>
  <cp:lastPrinted>2006-07-20T22:21:45Z</cp:lastPrinted>
  <dcterms:created xsi:type="dcterms:W3CDTF">1998-03-16T19:52:56Z</dcterms:created>
  <dcterms:modified xsi:type="dcterms:W3CDTF">2013-10-07T22:43:43Z</dcterms:modified>
</cp:coreProperties>
</file>